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A259E86C-C68C-4E73-960C-352494CCE09B}" xr6:coauthVersionLast="36" xr6:coauthVersionMax="36" xr10:uidLastSave="{00000000-0000-0000-0000-000000000000}"/>
  <bookViews>
    <workbookView xWindow="0" yWindow="0" windowWidth="28800" windowHeight="12225" xr2:uid="{778D6E81-A6F2-488C-95B9-72012D422779}"/>
  </bookViews>
  <sheets>
    <sheet name="Index" sheetId="10" r:id="rId1"/>
    <sheet name="BMAPerfom" sheetId="1" r:id="rId2"/>
    <sheet name="BMAFinancial" sheetId="2" r:id="rId3"/>
    <sheet name="BMAPersonnel" sheetId="3" r:id="rId4"/>
    <sheet name="IECPerfom" sheetId="4" r:id="rId5"/>
    <sheet name="IECFinancial" sheetId="5" r:id="rId6"/>
    <sheet name="IECPersonnel" sheetId="6" r:id="rId7"/>
    <sheet name="GPWPerfom" sheetId="7" r:id="rId8"/>
    <sheet name="GPWFinancial" sheetId="8" r:id="rId9"/>
    <sheet name="GPWPersonnel" sheetId="9" r:id="rId10"/>
  </sheets>
  <definedNames>
    <definedName name="PE3perfom" localSheetId="7">GPWPerfom!$F$9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7" l="1"/>
  <c r="AB1" i="4"/>
  <c r="AB1" i="1"/>
</calcChain>
</file>

<file path=xl/sharedStrings.xml><?xml version="1.0" encoding="utf-8"?>
<sst xmlns="http://schemas.openxmlformats.org/spreadsheetml/2006/main" count="492" uniqueCount="156">
  <si>
    <t>Table 5.14 Border Management Authority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</si>
  <si>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</si>
  <si>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</si>
  <si>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</si>
  <si>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</si>
  <si>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</si>
  <si>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</si>
  <si>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</si>
  <si>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</si>
  <si>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</si>
  <si>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</si>
  <si>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</si>
  <si>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</si>
  <si>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</si>
  <si>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Operations</t>
  </si>
  <si>
    <t>Department: Home Affairs</t>
  </si>
  <si>
    <t>Table 5.15 Border Management Authority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</si>
  <si>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</si>
  <si>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</si>
  <si>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</si>
  <si>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</si>
  <si>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</si>
  <si>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</si>
  <si>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</si>
  <si>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</si>
  <si>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Administration</t>
  </si>
  <si>
    <t>Total</t>
  </si>
  <si>
    <t>Table 5.16 Border Management Authority statements of financial performance, cash flow and financial position</t>
  </si>
  <si>
    <t>Statement of financial performance</t>
  </si>
  <si>
    <t>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</si>
  <si>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</si>
  <si>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</si>
  <si>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</si>
  <si>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</si>
  <si>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</si>
  <si>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</si>
  <si>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</si>
  <si>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</si>
  <si>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</si>
  <si>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</si>
  <si>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</si>
  <si>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</si>
  <si>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</si>
  <si>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</si>
  <si>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</si>
  <si>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</si>
  <si>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</si>
  <si>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</si>
  <si>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</si>
  <si>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</si>
  <si>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</si>
  <si>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</si>
  <si>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</si>
  <si>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</si>
  <si>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Cash and cash equivalents</t>
  </si>
  <si>
    <t>Total assets</t>
  </si>
  <si>
    <t>Capital and reserves</t>
  </si>
  <si>
    <t>Trade and other payables</t>
  </si>
  <si>
    <t>Provisions</t>
  </si>
  <si>
    <t>Total equity and liabilities</t>
  </si>
  <si>
    <t>Table 5.17 Border Management Authority personnel numbers and cost by salary level</t>
  </si>
  <si>
    <t>Number of posts estimated for 
31 March 2024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</si>
  <si>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</si>
  <si>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</si>
  <si>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</si>
  <si>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</si>
  <si>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</si>
  <si>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</si>
  <si>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</si>
  <si>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</si>
  <si>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</si>
  <si>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Border Management Authority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</si>
  <si>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</si>
  <si>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</si>
  <si>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</si>
  <si>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</si>
  <si>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</si>
  <si>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</si>
  <si>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</si>
  <si>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</si>
  <si>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</si>
  <si>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</si>
  <si>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5.18 Electoral Commission performance indicators by programme/objective/activity and related priority</t>
  </si>
  <si>
    <t>Electoral operations</t>
  </si>
  <si>
    <t>Number of registered voters as at 31 March each year</t>
  </si>
  <si>
    <t>Outreach</t>
  </si>
  <si>
    <t>Party Funding</t>
  </si>
  <si>
    <t>Table 5.19 Electoral Commission expenditure trends and estimates by programme/objective/activity</t>
  </si>
  <si>
    <t>Table 5.20 Electoral Commission statements of financial performance, cash flow and financial position</t>
  </si>
  <si>
    <t>Non-tax revenue</t>
  </si>
  <si>
    <t>Other non-tax revenue</t>
  </si>
  <si>
    <t>Interest, dividends and rent on land</t>
  </si>
  <si>
    <t>Non-tax receipts</t>
  </si>
  <si>
    <t>Sales of goods and services other than capital assets</t>
  </si>
  <si>
    <t>Sales of scrap, waste, arms and other used current goods</t>
  </si>
  <si>
    <t>Other tax receipts</t>
  </si>
  <si>
    <t>Financial transactions in assets and liabilities</t>
  </si>
  <si>
    <t>Interest and rent on land</t>
  </si>
  <si>
    <t>Proceeds from the sale of property, plant, equipment and intangible assets</t>
  </si>
  <si>
    <t>Investments</t>
  </si>
  <si>
    <t>Inventory</t>
  </si>
  <si>
    <t>Accrued investment interest</t>
  </si>
  <si>
    <t>Receivables and prepayments</t>
  </si>
  <si>
    <t>Accumulated surplus/(deficit)</t>
  </si>
  <si>
    <t>Table 5.21 Electoral Commission personnel numbers and cost by salary level</t>
  </si>
  <si>
    <t>Electoral Commission</t>
  </si>
  <si>
    <t>Table 5.22 Government Printing Works performance indicators by programme/objective/activity and related priority</t>
  </si>
  <si>
    <t>Table 5.23 Government Printing Works expenditure trends and estimates by programme/objective/activity</t>
  </si>
  <si>
    <t>Operations and Production</t>
  </si>
  <si>
    <t>Table 5.24 Government Printing Works statements of financial performance, cash flow and financial position</t>
  </si>
  <si>
    <t>Sale of goods and services other than capital assets</t>
  </si>
  <si>
    <t>Transfers and subsidies</t>
  </si>
  <si>
    <t>Table 5.25 Government Printing Works personnel numbers and cost by salary level</t>
  </si>
  <si>
    <t>Government Printing Works</t>
  </si>
  <si>
    <t>Entity name</t>
  </si>
  <si>
    <t>Table name</t>
  </si>
  <si>
    <t xml:space="preserve"> Border Management Authority </t>
  </si>
  <si>
    <t xml:space="preserve"> Electoral Commission </t>
  </si>
  <si>
    <t xml:space="preserve"> Government Printing Works </t>
  </si>
  <si>
    <t>Percentage of detected illegitimate persons at ports of entry processed for deportation per year</t>
  </si>
  <si>
    <t>Priority 6: Social cohesion and safer communities</t>
  </si>
  <si>
    <r>
      <t>–</t>
    </r>
    <r>
      <rPr>
        <vertAlign val="superscript"/>
        <sz val="8"/>
        <color theme="1"/>
        <rFont val="Calibri"/>
        <family val="2"/>
        <scheme val="minor"/>
      </rPr>
      <t>1</t>
    </r>
  </si>
  <si>
    <t>Percentage of cooperation and coordination with other organs of state and border communities per year</t>
  </si>
  <si>
    <t>Priority 2: Economic transformation and job creation</t>
  </si>
  <si>
    <t>Number of partnership agreements signed with border communities per year</t>
  </si>
  <si>
    <t>Priority 1: A capable, ethical and developmental state</t>
  </si>
  <si>
    <t>Number of bilateral agreements signed with neighbouring countries per year</t>
  </si>
  <si>
    <t>1. No historical data available</t>
  </si>
  <si>
    <t>25 802 362</t>
  </si>
  <si>
    <t>26 540 000</t>
  </si>
  <si>
    <t>26 180 000</t>
  </si>
  <si>
    <t>Number of civic and democracy education events held per year</t>
  </si>
  <si>
    <t>18 000</t>
  </si>
  <si>
    <t>Number of disbursements to represented parties per year</t>
  </si>
  <si>
    <t>Party funding</t>
  </si>
  <si>
    <t>Number of liaison sessions held with stakeholders to strengthen awareness and compliance with the Political Party Funding Act (2018) and with potential contributors to the Multiparty Democracy Fund</t>
  </si>
  <si>
    <t>Percentage of Government Gazettes published per year that conform to client specifications</t>
  </si>
  <si>
    <t xml:space="preserve">Operations and production </t>
  </si>
  <si>
    <t xml:space="preserve">Priority 6: </t>
  </si>
  <si>
    <t xml:space="preserve">Social cohesion </t>
  </si>
  <si>
    <t xml:space="preserve">and safer </t>
  </si>
  <si>
    <t>communities</t>
  </si>
  <si>
    <t>(2 000)</t>
  </si>
  <si>
    <t>(1 527/</t>
  </si>
  <si>
    <t>2 400)</t>
  </si>
  <si>
    <t>(2 400)</t>
  </si>
  <si>
    <t>Percentage of travel documents delivered per year that conform to client specifications</t>
  </si>
  <si>
    <t>(987 831/</t>
  </si>
  <si>
    <t>1 million)</t>
  </si>
  <si>
    <t>(203 640/</t>
  </si>
  <si>
    <t xml:space="preserve"> (551 794/</t>
  </si>
  <si>
    <t>600 000)</t>
  </si>
  <si>
    <t>Percentage of identity cards/documents distributed per year that conform to client specifications</t>
  </si>
  <si>
    <t>(1.3 million)</t>
  </si>
  <si>
    <t>(2.3 million)</t>
  </si>
  <si>
    <t>(2.6 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</si>
</sst>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</cellStyleXfs>
  <cellXfs count="279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6" fontId="9" fillId="0" borderId="0" xfId="7" applyNumberFormat="1" applyFont="1" applyAlignment="1">
      <alignment horizontal="left" vertical="top"/>
    </xf>
    <xf numFmtId="167" fontId="9" fillId="0" borderId="0" xfId="7" applyNumberFormat="1" applyFont="1" applyAlignment="1">
      <alignment horizontal="right" vertical="top"/>
    </xf>
    <xf numFmtId="167" fontId="9" fillId="0" borderId="17" xfId="7" applyNumberFormat="1" applyFont="1" applyBorder="1" applyAlignment="1">
      <alignment horizontal="right" vertical="top"/>
    </xf>
    <xf numFmtId="168" fontId="9" fillId="3" borderId="17" xfId="7" applyNumberFormat="1" applyFont="1" applyFill="1" applyBorder="1" applyAlignment="1">
      <alignment horizontal="right" vertical="top"/>
    </xf>
    <xf numFmtId="168" fontId="9" fillId="3" borderId="18" xfId="7" applyNumberFormat="1" applyFont="1" applyFill="1" applyBorder="1" applyAlignment="1">
      <alignment horizontal="right" vertical="top"/>
    </xf>
    <xf numFmtId="168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7" fontId="8" fillId="0" borderId="20" xfId="6" applyNumberFormat="1" applyFont="1" applyBorder="1" applyAlignment="1">
      <alignment horizontal="right" vertical="top"/>
    </xf>
    <xf numFmtId="167" fontId="8" fillId="0" borderId="21" xfId="6" applyNumberFormat="1" applyFont="1" applyBorder="1" applyAlignment="1">
      <alignment horizontal="right" vertical="top"/>
    </xf>
    <xf numFmtId="168" fontId="8" fillId="4" borderId="20" xfId="6" applyNumberFormat="1" applyFont="1" applyFill="1" applyBorder="1" applyAlignment="1">
      <alignment horizontal="right" vertical="top"/>
    </xf>
    <xf numFmtId="168" fontId="8" fillId="4" borderId="21" xfId="6" applyNumberFormat="1" applyFont="1" applyFill="1" applyBorder="1" applyAlignment="1">
      <alignment horizontal="right" vertical="top"/>
    </xf>
    <xf numFmtId="168" fontId="8" fillId="3" borderId="21" xfId="6" applyNumberFormat="1" applyFont="1" applyFill="1" applyBorder="1" applyAlignment="1">
      <alignment horizontal="right" vertical="top"/>
    </xf>
    <xf numFmtId="168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3" xfId="6" applyNumberFormat="1" applyFont="1" applyBorder="1" applyAlignment="1">
      <alignment horizontal="right" vertical="top" wrapText="1"/>
    </xf>
    <xf numFmtId="167" fontId="12" fillId="0" borderId="23" xfId="6" applyNumberFormat="1" applyFont="1" applyBorder="1" applyAlignment="1">
      <alignment horizontal="right" vertical="top"/>
    </xf>
    <xf numFmtId="167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69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0" fontId="11" fillId="0" borderId="15" xfId="6" applyFont="1" applyBorder="1" applyAlignment="1">
      <alignment horizontal="left" vertical="top" wrapText="1"/>
    </xf>
    <xf numFmtId="167" fontId="11" fillId="0" borderId="0" xfId="7" applyNumberFormat="1" applyFont="1" applyAlignment="1">
      <alignment horizontal="right" vertical="top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5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7" fontId="11" fillId="0" borderId="23" xfId="7" applyNumberFormat="1" applyFont="1" applyBorder="1" applyAlignment="1">
      <alignment horizontal="right" vertical="top"/>
    </xf>
    <xf numFmtId="167" fontId="11" fillId="0" borderId="26" xfId="7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8" fontId="11" fillId="5" borderId="18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7" fontId="11" fillId="0" borderId="17" xfId="7" applyNumberFormat="1" applyFont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19" xfId="6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8" xfId="7" applyNumberFormat="1" applyFont="1" applyBorder="1" applyAlignment="1">
      <alignment horizontal="right" vertical="top"/>
    </xf>
    <xf numFmtId="167" fontId="12" fillId="0" borderId="23" xfId="7" applyNumberFormat="1" applyFont="1" applyBorder="1" applyAlignment="1">
      <alignment horizontal="right" vertical="top"/>
    </xf>
    <xf numFmtId="167" fontId="12" fillId="0" borderId="26" xfId="7" applyNumberFormat="1" applyFont="1" applyBorder="1" applyAlignment="1">
      <alignment horizontal="right" vertical="top"/>
    </xf>
    <xf numFmtId="168" fontId="12" fillId="5" borderId="24" xfId="7" applyNumberFormat="1" applyFont="1" applyFill="1" applyBorder="1" applyAlignment="1">
      <alignment horizontal="right" vertical="top"/>
    </xf>
    <xf numFmtId="167" fontId="12" fillId="0" borderId="19" xfId="7" applyNumberFormat="1" applyFont="1" applyBorder="1" applyAlignment="1">
      <alignment horizontal="right" vertical="top"/>
    </xf>
    <xf numFmtId="167" fontId="12" fillId="0" borderId="0" xfId="7" applyNumberFormat="1" applyFont="1" applyBorder="1" applyAlignment="1">
      <alignment horizontal="right" vertical="top"/>
    </xf>
    <xf numFmtId="167" fontId="12" fillId="0" borderId="27" xfId="7" applyNumberFormat="1" applyFont="1" applyBorder="1" applyAlignment="1">
      <alignment horizontal="right" vertical="top"/>
    </xf>
    <xf numFmtId="168" fontId="12" fillId="5" borderId="17" xfId="7" applyNumberFormat="1" applyFont="1" applyFill="1" applyBorder="1" applyAlignment="1">
      <alignment horizontal="right" vertical="top"/>
    </xf>
    <xf numFmtId="167" fontId="12" fillId="0" borderId="25" xfId="7" applyNumberFormat="1" applyFont="1" applyBorder="1" applyAlignment="1">
      <alignment horizontal="right" vertical="top"/>
    </xf>
    <xf numFmtId="167" fontId="12" fillId="0" borderId="15" xfId="7" applyNumberFormat="1" applyFont="1" applyBorder="1" applyAlignment="1">
      <alignment horizontal="right" vertical="top"/>
    </xf>
    <xf numFmtId="167" fontId="12" fillId="0" borderId="9" xfId="7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167" fontId="11" fillId="0" borderId="20" xfId="7" applyNumberFormat="1" applyFont="1" applyBorder="1" applyAlignment="1">
      <alignment horizontal="right" vertical="top"/>
    </xf>
    <xf numFmtId="167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7" fontId="11" fillId="0" borderId="6" xfId="7" applyNumberFormat="1" applyFont="1" applyBorder="1" applyAlignment="1">
      <alignment horizontal="right" vertical="top"/>
    </xf>
    <xf numFmtId="167" fontId="11" fillId="0" borderId="7" xfId="7" applyNumberFormat="1" applyFont="1" applyBorder="1" applyAlignment="1">
      <alignment horizontal="right" vertical="top"/>
    </xf>
    <xf numFmtId="168" fontId="11" fillId="5" borderId="8" xfId="7" applyNumberFormat="1" applyFont="1" applyFill="1" applyBorder="1" applyAlignment="1">
      <alignment horizontal="right" vertical="top"/>
    </xf>
    <xf numFmtId="168" fontId="11" fillId="5" borderId="5" xfId="7" applyNumberFormat="1" applyFont="1" applyFill="1" applyBorder="1" applyAlignment="1">
      <alignment horizontal="right" vertical="top"/>
    </xf>
    <xf numFmtId="167" fontId="12" fillId="0" borderId="0" xfId="7" applyNumberFormat="1" applyFont="1" applyAlignment="1">
      <alignment horizontal="right" vertical="top"/>
    </xf>
    <xf numFmtId="168" fontId="11" fillId="5" borderId="23" xfId="7" applyNumberFormat="1" applyFont="1" applyFill="1" applyBorder="1" applyAlignment="1">
      <alignment horizontal="right" vertical="top"/>
    </xf>
    <xf numFmtId="168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7" fontId="12" fillId="0" borderId="1" xfId="7" applyNumberFormat="1" applyFont="1" applyBorder="1" applyAlignment="1">
      <alignment horizontal="right" vertical="top"/>
    </xf>
    <xf numFmtId="168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7" fontId="11" fillId="0" borderId="14" xfId="7" applyNumberFormat="1" applyFont="1" applyBorder="1" applyAlignment="1">
      <alignment horizontal="right" vertical="top"/>
    </xf>
    <xf numFmtId="167" fontId="11" fillId="0" borderId="3" xfId="7" applyNumberFormat="1" applyFont="1" applyBorder="1" applyAlignment="1">
      <alignment horizontal="right" vertical="top"/>
    </xf>
    <xf numFmtId="168" fontId="11" fillId="5" borderId="3" xfId="7" applyNumberFormat="1" applyFont="1" applyFill="1" applyBorder="1" applyAlignment="1">
      <alignment horizontal="right" vertical="top"/>
    </xf>
    <xf numFmtId="167" fontId="11" fillId="0" borderId="2" xfId="7" applyNumberFormat="1" applyFont="1" applyBorder="1" applyAlignment="1">
      <alignment horizontal="right" vertical="top"/>
    </xf>
    <xf numFmtId="168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2" fillId="0" borderId="17" xfId="7" applyNumberFormat="1" applyFont="1" applyBorder="1" applyAlignment="1">
      <alignment horizontal="right" vertical="top"/>
    </xf>
    <xf numFmtId="168" fontId="11" fillId="5" borderId="17" xfId="7" applyNumberFormat="1" applyFont="1" applyFill="1" applyBorder="1" applyAlignment="1">
      <alignment horizontal="right" vertical="top"/>
    </xf>
    <xf numFmtId="168" fontId="11" fillId="5" borderId="19" xfId="7" applyNumberFormat="1" applyFont="1" applyFill="1" applyBorder="1" applyAlignment="1">
      <alignment horizontal="right" vertical="top"/>
    </xf>
    <xf numFmtId="1" fontId="13" fillId="0" borderId="20" xfId="7" applyNumberFormat="1" applyFont="1" applyBorder="1" applyAlignment="1">
      <alignment horizontal="left" vertical="top" wrapText="1"/>
    </xf>
    <xf numFmtId="167" fontId="11" fillId="0" borderId="21" xfId="7" applyNumberFormat="1" applyFont="1" applyBorder="1" applyAlignment="1">
      <alignment horizontal="right" vertical="top"/>
    </xf>
    <xf numFmtId="168" fontId="11" fillId="5" borderId="21" xfId="7" applyNumberFormat="1" applyFont="1" applyFill="1" applyBorder="1" applyAlignment="1">
      <alignment horizontal="right" vertical="top"/>
    </xf>
    <xf numFmtId="168" fontId="11" fillId="5" borderId="22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0" fontId="14" fillId="4" borderId="0" xfId="0" applyFont="1" applyFill="1" applyAlignment="1">
      <alignment horizontal="left" vertical="top" wrapText="1"/>
    </xf>
    <xf numFmtId="167" fontId="12" fillId="0" borderId="24" xfId="7" applyNumberFormat="1" applyFont="1" applyBorder="1" applyAlignment="1">
      <alignment horizontal="right" vertical="top"/>
    </xf>
    <xf numFmtId="167" fontId="12" fillId="0" borderId="10" xfId="7" applyNumberFormat="1" applyFont="1" applyBorder="1" applyAlignment="1">
      <alignment horizontal="right" vertical="top"/>
    </xf>
    <xf numFmtId="167" fontId="11" fillId="0" borderId="27" xfId="7" applyNumberFormat="1" applyFont="1" applyBorder="1" applyAlignment="1">
      <alignment horizontal="right" vertical="top"/>
    </xf>
    <xf numFmtId="0" fontId="13" fillId="4" borderId="20" xfId="0" applyFont="1" applyFill="1" applyBorder="1" applyAlignment="1">
      <alignment horizontal="left" vertical="top" wrapText="1"/>
    </xf>
    <xf numFmtId="167" fontId="11" fillId="0" borderId="1" xfId="7" applyNumberFormat="1" applyFont="1" applyBorder="1" applyAlignment="1">
      <alignment horizontal="right" vertical="top"/>
    </xf>
    <xf numFmtId="167" fontId="11" fillId="0" borderId="29" xfId="7" applyNumberFormat="1" applyFont="1" applyBorder="1" applyAlignment="1">
      <alignment horizontal="right" vertical="top"/>
    </xf>
    <xf numFmtId="168" fontId="11" fillId="3" borderId="29" xfId="7" applyNumberFormat="1" applyFont="1" applyFill="1" applyBorder="1" applyAlignment="1">
      <alignment horizontal="right" vertical="top"/>
    </xf>
    <xf numFmtId="167" fontId="11" fillId="0" borderId="30" xfId="7" applyNumberFormat="1" applyFont="1" applyBorder="1" applyAlignment="1">
      <alignment horizontal="right" vertical="top"/>
    </xf>
    <xf numFmtId="168" fontId="11" fillId="3" borderId="31" xfId="7" applyNumberFormat="1" applyFont="1" applyFill="1" applyBorder="1" applyAlignment="1">
      <alignment horizontal="right" vertical="top"/>
    </xf>
    <xf numFmtId="167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8" fontId="12" fillId="5" borderId="3" xfId="7" applyNumberFormat="1" applyFont="1" applyFill="1" applyBorder="1" applyAlignment="1">
      <alignment horizontal="right" vertical="top"/>
    </xf>
    <xf numFmtId="168" fontId="12" fillId="5" borderId="4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/>
    </xf>
    <xf numFmtId="168" fontId="12" fillId="5" borderId="19" xfId="7" applyNumberFormat="1" applyFont="1" applyFill="1" applyBorder="1" applyAlignment="1">
      <alignment horizontal="right" vertical="top"/>
    </xf>
    <xf numFmtId="167" fontId="15" fillId="0" borderId="12" xfId="7" applyNumberFormat="1" applyFont="1" applyBorder="1" applyAlignment="1">
      <alignment horizontal="right" vertical="top"/>
    </xf>
    <xf numFmtId="167" fontId="15" fillId="0" borderId="16" xfId="7" applyNumberFormat="1" applyFont="1" applyBorder="1" applyAlignment="1">
      <alignment horizontal="right" vertical="top"/>
    </xf>
    <xf numFmtId="167" fontId="15" fillId="0" borderId="11" xfId="7" applyNumberFormat="1" applyFont="1" applyBorder="1" applyAlignment="1">
      <alignment horizontal="right" vertical="top"/>
    </xf>
    <xf numFmtId="168" fontId="15" fillId="5" borderId="11" xfId="7" applyNumberFormat="1" applyFont="1" applyFill="1" applyBorder="1" applyAlignment="1">
      <alignment horizontal="right" vertical="top"/>
    </xf>
    <xf numFmtId="0" fontId="12" fillId="4" borderId="0" xfId="6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7" fontId="11" fillId="0" borderId="0" xfId="6" applyNumberFormat="1" applyFont="1" applyAlignment="1">
      <alignment horizontal="left" vertical="top"/>
    </xf>
    <xf numFmtId="167" fontId="11" fillId="0" borderId="0" xfId="6" applyNumberFormat="1" applyFont="1" applyAlignment="1">
      <alignment horizontal="right" vertical="top"/>
    </xf>
    <xf numFmtId="167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6" xfId="8" applyFont="1" applyBorder="1" applyAlignment="1">
      <alignment horizontal="right" vertical="top" wrapText="1"/>
    </xf>
    <xf numFmtId="164" fontId="11" fillId="0" borderId="24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8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70" fontId="11" fillId="3" borderId="18" xfId="7" quotePrefix="1" applyNumberFormat="1" applyFont="1" applyFill="1" applyBorder="1"/>
    <xf numFmtId="170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8" applyFont="1" applyAlignment="1">
      <alignment horizontal="right" vertical="top"/>
    </xf>
    <xf numFmtId="0" fontId="11" fillId="0" borderId="27" xfId="8" applyFont="1" applyBorder="1" applyAlignment="1">
      <alignment horizontal="right" vertical="top"/>
    </xf>
    <xf numFmtId="170" fontId="11" fillId="0" borderId="18" xfId="7" quotePrefix="1" applyNumberFormat="1" applyFont="1" applyBorder="1" applyAlignment="1">
      <alignment horizontal="right" wrapText="1"/>
    </xf>
    <xf numFmtId="170" fontId="11" fillId="0" borderId="23" xfId="7" quotePrefix="1" applyNumberFormat="1" applyFont="1" applyBorder="1" applyAlignment="1">
      <alignment horizontal="right" wrapText="1"/>
    </xf>
    <xf numFmtId="170" fontId="11" fillId="0" borderId="26" xfId="7" quotePrefix="1" applyNumberFormat="1" applyFont="1" applyBorder="1" applyAlignment="1">
      <alignment horizontal="right" wrapText="1"/>
    </xf>
    <xf numFmtId="164" fontId="12" fillId="5" borderId="19" xfId="7" applyNumberFormat="1" applyFont="1" applyFill="1" applyBorder="1"/>
    <xf numFmtId="164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0" fontId="11" fillId="0" borderId="26" xfId="7" applyNumberFormat="1" applyFont="1" applyBorder="1" applyAlignment="1">
      <alignment vertical="top" wrapText="1"/>
    </xf>
    <xf numFmtId="170" fontId="11" fillId="0" borderId="24" xfId="7" applyNumberFormat="1" applyFont="1" applyBorder="1" applyAlignment="1">
      <alignment vertical="top" wrapText="1"/>
    </xf>
    <xf numFmtId="170" fontId="11" fillId="0" borderId="18" xfId="7" applyNumberFormat="1" applyFont="1" applyBorder="1" applyAlignment="1">
      <alignment vertical="top" wrapText="1"/>
    </xf>
    <xf numFmtId="167" fontId="11" fillId="0" borderId="23" xfId="7" applyNumberFormat="1" applyFont="1" applyBorder="1" applyAlignment="1">
      <alignment vertical="top" wrapText="1"/>
    </xf>
    <xf numFmtId="167" fontId="11" fillId="0" borderId="26" xfId="7" applyNumberFormat="1" applyFont="1" applyBorder="1" applyAlignment="1">
      <alignment vertical="top" wrapText="1"/>
    </xf>
    <xf numFmtId="168" fontId="11" fillId="5" borderId="18" xfId="9" applyNumberFormat="1" applyFont="1" applyFill="1" applyBorder="1" applyAlignment="1" applyProtection="1">
      <alignment horizontal="right" vertical="top" wrapText="1"/>
    </xf>
    <xf numFmtId="0" fontId="17" fillId="0" borderId="0" xfId="10" applyFont="1" applyBorder="1" applyAlignment="1">
      <alignment horizontal="left" vertical="top"/>
    </xf>
    <xf numFmtId="170" fontId="12" fillId="0" borderId="24" xfId="7" applyNumberFormat="1" applyFont="1" applyBorder="1" applyAlignment="1">
      <alignment vertical="top" wrapText="1"/>
    </xf>
    <xf numFmtId="170" fontId="12" fillId="0" borderId="18" xfId="7" applyNumberFormat="1" applyFont="1" applyBorder="1" applyAlignment="1">
      <alignment vertical="top" wrapText="1"/>
    </xf>
    <xf numFmtId="167" fontId="12" fillId="0" borderId="23" xfId="7" applyNumberFormat="1" applyFont="1" applyBorder="1" applyAlignment="1">
      <alignment vertical="top" wrapText="1"/>
    </xf>
    <xf numFmtId="167" fontId="12" fillId="0" borderId="26" xfId="7" applyNumberFormat="1" applyFont="1" applyBorder="1" applyAlignment="1">
      <alignment vertical="top" wrapText="1"/>
    </xf>
    <xf numFmtId="170" fontId="12" fillId="0" borderId="23" xfId="7" applyNumberFormat="1" applyFont="1" applyBorder="1" applyAlignment="1">
      <alignment vertical="top" wrapText="1"/>
    </xf>
    <xf numFmtId="168" fontId="12" fillId="5" borderId="18" xfId="9" applyNumberFormat="1" applyFont="1" applyFill="1" applyBorder="1" applyAlignment="1" applyProtection="1">
      <alignment horizontal="right" vertical="top" wrapText="1"/>
    </xf>
    <xf numFmtId="168" fontId="12" fillId="5" borderId="24" xfId="9" applyNumberFormat="1" applyFont="1" applyFill="1" applyBorder="1" applyAlignment="1" applyProtection="1">
      <alignment horizontal="right" vertical="top" wrapText="1"/>
    </xf>
    <xf numFmtId="170" fontId="12" fillId="0" borderId="17" xfId="7" applyNumberFormat="1" applyFont="1" applyBorder="1" applyAlignment="1">
      <alignment vertical="top" wrapText="1"/>
    </xf>
    <xf numFmtId="170" fontId="12" fillId="0" borderId="19" xfId="7" applyNumberFormat="1" applyFont="1" applyBorder="1" applyAlignment="1">
      <alignment vertical="top" wrapText="1"/>
    </xf>
    <xf numFmtId="167" fontId="12" fillId="0" borderId="0" xfId="7" applyNumberFormat="1" applyFont="1" applyBorder="1" applyAlignment="1">
      <alignment vertical="top" wrapText="1"/>
    </xf>
    <xf numFmtId="167" fontId="12" fillId="0" borderId="27" xfId="7" applyNumberFormat="1" applyFont="1" applyBorder="1" applyAlignment="1">
      <alignment vertical="top" wrapText="1"/>
    </xf>
    <xf numFmtId="170" fontId="12" fillId="0" borderId="0" xfId="7" applyNumberFormat="1" applyFont="1" applyBorder="1" applyAlignment="1">
      <alignment vertical="top" wrapText="1"/>
    </xf>
    <xf numFmtId="168" fontId="12" fillId="5" borderId="19" xfId="9" applyNumberFormat="1" applyFont="1" applyFill="1" applyBorder="1" applyAlignment="1" applyProtection="1">
      <alignment horizontal="right" vertical="top" wrapText="1"/>
    </xf>
    <xf numFmtId="168" fontId="12" fillId="5" borderId="17" xfId="9" applyNumberFormat="1" applyFont="1" applyFill="1" applyBorder="1" applyAlignment="1" applyProtection="1">
      <alignment horizontal="right" vertical="top" wrapText="1"/>
    </xf>
    <xf numFmtId="0" fontId="17" fillId="0" borderId="1" xfId="10" applyFont="1" applyBorder="1" applyAlignment="1">
      <alignment horizontal="left" vertical="top"/>
    </xf>
    <xf numFmtId="170" fontId="12" fillId="0" borderId="29" xfId="7" applyNumberFormat="1" applyFont="1" applyBorder="1" applyAlignment="1">
      <alignment vertical="top" wrapText="1"/>
    </xf>
    <xf numFmtId="170" fontId="12" fillId="0" borderId="31" xfId="7" applyNumberFormat="1" applyFont="1" applyBorder="1" applyAlignment="1">
      <alignment vertical="top" wrapText="1"/>
    </xf>
    <xf numFmtId="167" fontId="12" fillId="0" borderId="1" xfId="7" applyNumberFormat="1" applyFont="1" applyBorder="1" applyAlignment="1">
      <alignment vertical="top" wrapText="1"/>
    </xf>
    <xf numFmtId="167" fontId="12" fillId="0" borderId="30" xfId="7" applyNumberFormat="1" applyFont="1" applyBorder="1" applyAlignment="1">
      <alignment vertical="top" wrapText="1"/>
    </xf>
    <xf numFmtId="170" fontId="12" fillId="0" borderId="1" xfId="7" applyNumberFormat="1" applyFont="1" applyBorder="1" applyAlignment="1">
      <alignment vertical="top" wrapText="1"/>
    </xf>
    <xf numFmtId="168" fontId="12" fillId="5" borderId="31" xfId="9" applyNumberFormat="1" applyFont="1" applyFill="1" applyBorder="1" applyAlignment="1" applyProtection="1">
      <alignment horizontal="right" vertical="top" wrapText="1"/>
    </xf>
    <xf numFmtId="168" fontId="12" fillId="5" borderId="29" xfId="9" applyNumberFormat="1" applyFont="1" applyFill="1" applyBorder="1" applyAlignment="1" applyProtection="1">
      <alignment horizontal="right" vertical="top" wrapText="1"/>
    </xf>
    <xf numFmtId="0" fontId="18" fillId="4" borderId="14" xfId="10" applyFont="1" applyFill="1" applyBorder="1" applyAlignment="1">
      <alignment horizontal="left" vertical="top"/>
    </xf>
    <xf numFmtId="170" fontId="12" fillId="4" borderId="0" xfId="7" applyNumberFormat="1" applyFont="1" applyFill="1" applyBorder="1" applyAlignment="1">
      <alignment vertical="top" wrapText="1"/>
    </xf>
    <xf numFmtId="167" fontId="12" fillId="4" borderId="0" xfId="7" applyNumberFormat="1" applyFont="1" applyFill="1" applyBorder="1" applyAlignment="1">
      <alignment vertical="top" wrapText="1"/>
    </xf>
    <xf numFmtId="168" fontId="12" fillId="4" borderId="0" xfId="9" applyNumberFormat="1" applyFont="1" applyFill="1" applyBorder="1" applyAlignment="1" applyProtection="1">
      <alignment horizontal="right" vertical="top" wrapText="1"/>
    </xf>
    <xf numFmtId="1" fontId="18" fillId="0" borderId="0" xfId="10" applyNumberFormat="1" applyFont="1" applyAlignment="1">
      <alignment vertical="top"/>
    </xf>
    <xf numFmtId="167" fontId="12" fillId="0" borderId="12" xfId="7" applyNumberFormat="1" applyFont="1" applyBorder="1" applyAlignment="1">
      <alignment horizontal="right" vertical="top"/>
    </xf>
    <xf numFmtId="167" fontId="12" fillId="0" borderId="16" xfId="7" applyNumberFormat="1" applyFont="1" applyBorder="1" applyAlignment="1">
      <alignment horizontal="right" vertical="top"/>
    </xf>
    <xf numFmtId="167" fontId="12" fillId="0" borderId="13" xfId="7" applyNumberFormat="1" applyFont="1" applyBorder="1" applyAlignment="1">
      <alignment horizontal="right" vertical="top"/>
    </xf>
    <xf numFmtId="168" fontId="12" fillId="5" borderId="11" xfId="7" applyNumberFormat="1" applyFont="1" applyFill="1" applyBorder="1" applyAlignment="1">
      <alignment horizontal="right" vertical="top"/>
    </xf>
    <xf numFmtId="168" fontId="11" fillId="3" borderId="17" xfId="7" applyNumberFormat="1" applyFont="1" applyFill="1" applyBorder="1" applyAlignment="1">
      <alignment horizontal="right" vertical="top"/>
    </xf>
    <xf numFmtId="168" fontId="11" fillId="3" borderId="19" xfId="7" applyNumberFormat="1" applyFont="1" applyFill="1" applyBorder="1" applyAlignment="1">
      <alignment horizontal="right" vertical="top"/>
    </xf>
    <xf numFmtId="167" fontId="12" fillId="0" borderId="11" xfId="7" applyNumberFormat="1" applyFont="1" applyBorder="1" applyAlignment="1">
      <alignment horizontal="right" vertical="top"/>
    </xf>
    <xf numFmtId="0" fontId="19" fillId="0" borderId="0" xfId="11"/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9" fontId="20" fillId="0" borderId="11" xfId="0" applyNumberFormat="1" applyFont="1" applyBorder="1" applyAlignment="1">
      <alignment horizontal="right" vertical="center" wrapText="1"/>
    </xf>
    <xf numFmtId="9" fontId="20" fillId="0" borderId="12" xfId="0" applyNumberFormat="1" applyFont="1" applyBorder="1" applyAlignment="1">
      <alignment horizontal="right"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26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1" fillId="0" borderId="24" xfId="0" applyFont="1" applyBorder="1" applyAlignment="1">
      <alignment horizontal="right"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8" xfId="0" applyFont="1" applyBorder="1" applyAlignment="1">
      <alignment horizontal="right" vertical="center" wrapText="1"/>
    </xf>
    <xf numFmtId="0" fontId="0" fillId="0" borderId="14" xfId="0" applyBorder="1"/>
    <xf numFmtId="0" fontId="7" fillId="0" borderId="0" xfId="5" applyFont="1" applyBorder="1"/>
    <xf numFmtId="3" fontId="20" fillId="0" borderId="11" xfId="0" applyNumberFormat="1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0" fontId="20" fillId="0" borderId="28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1" xfId="0" applyFont="1" applyBorder="1" applyAlignment="1">
      <alignment horizontal="right" vertical="center" wrapText="1"/>
    </xf>
    <xf numFmtId="0" fontId="20" fillId="0" borderId="22" xfId="0" applyFont="1" applyBorder="1" applyAlignment="1">
      <alignment horizontal="right" vertical="center" wrapText="1"/>
    </xf>
    <xf numFmtId="9" fontId="20" fillId="0" borderId="24" xfId="0" applyNumberFormat="1" applyFont="1" applyBorder="1" applyAlignment="1">
      <alignment horizontal="right" vertical="center" wrapText="1"/>
    </xf>
    <xf numFmtId="0" fontId="0" fillId="0" borderId="24" xfId="0" applyBorder="1" applyAlignment="1">
      <alignment vertical="center" wrapText="1"/>
    </xf>
    <xf numFmtId="9" fontId="21" fillId="0" borderId="24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vertical="center" wrapText="1"/>
    </xf>
    <xf numFmtId="0" fontId="0" fillId="0" borderId="10" xfId="0" applyBorder="1" applyAlignment="1">
      <alignment vertical="top" wrapText="1"/>
    </xf>
    <xf numFmtId="0" fontId="20" fillId="0" borderId="10" xfId="0" applyFont="1" applyBorder="1" applyAlignment="1">
      <alignment horizontal="right" vertical="center" wrapText="1"/>
    </xf>
    <xf numFmtId="0" fontId="0" fillId="0" borderId="10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29" xfId="0" applyBorder="1" applyAlignment="1">
      <alignment vertical="top" wrapText="1"/>
    </xf>
    <xf numFmtId="0" fontId="20" fillId="0" borderId="29" xfId="0" applyFont="1" applyBorder="1" applyAlignment="1">
      <alignment horizontal="center" vertical="center" wrapText="1"/>
    </xf>
    <xf numFmtId="0" fontId="20" fillId="0" borderId="17" xfId="0" applyFont="1" applyBorder="1" applyAlignment="1">
      <alignment vertical="center" wrapText="1"/>
    </xf>
    <xf numFmtId="0" fontId="20" fillId="0" borderId="17" xfId="0" applyFont="1" applyBorder="1" applyAlignment="1">
      <alignment horizontal="right" vertical="center" wrapText="1"/>
    </xf>
    <xf numFmtId="0" fontId="0" fillId="0" borderId="17" xfId="0" applyBorder="1" applyAlignment="1">
      <alignment vertical="top" wrapText="1"/>
    </xf>
    <xf numFmtId="0" fontId="0" fillId="0" borderId="17" xfId="0" applyBorder="1" applyAlignment="1">
      <alignment vertical="center" wrapText="1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20" fillId="0" borderId="11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0" fontId="4" fillId="0" borderId="0" xfId="6" applyFont="1" applyAlignment="1">
      <alignment horizontal="left"/>
    </xf>
    <xf numFmtId="170" fontId="11" fillId="0" borderId="6" xfId="7" quotePrefix="1" applyNumberFormat="1" applyFont="1" applyBorder="1" applyAlignment="1">
      <alignment horizontal="center" vertical="center" wrapText="1"/>
    </xf>
    <xf numFmtId="170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5" xfId="7" applyNumberFormat="1" applyFont="1" applyFill="1" applyBorder="1" applyAlignment="1">
      <alignment horizontal="right" wrapText="1"/>
    </xf>
    <xf numFmtId="0" fontId="20" fillId="0" borderId="21" xfId="0" applyFont="1" applyBorder="1" applyAlignment="1">
      <alignment vertical="center" wrapText="1"/>
    </xf>
    <xf numFmtId="9" fontId="20" fillId="0" borderId="12" xfId="0" applyNumberFormat="1" applyFont="1" applyBorder="1" applyAlignment="1">
      <alignment horizontal="right" vertical="center" wrapText="1"/>
    </xf>
    <xf numFmtId="0" fontId="21" fillId="0" borderId="13" xfId="0" applyFont="1" applyBorder="1" applyAlignment="1">
      <alignment vertical="center" wrapText="1"/>
    </xf>
    <xf numFmtId="0" fontId="21" fillId="0" borderId="28" xfId="0" applyFont="1" applyBorder="1" applyAlignment="1">
      <alignment vertical="center" wrapText="1"/>
    </xf>
    <xf numFmtId="9" fontId="20" fillId="0" borderId="11" xfId="0" applyNumberFormat="1" applyFont="1" applyBorder="1" applyAlignment="1">
      <alignment horizontal="right" vertical="center" wrapText="1"/>
    </xf>
    <xf numFmtId="9" fontId="20" fillId="0" borderId="21" xfId="0" applyNumberFormat="1" applyFont="1" applyBorder="1" applyAlignment="1">
      <alignment horizontal="right" vertical="center" wrapText="1"/>
    </xf>
    <xf numFmtId="9" fontId="20" fillId="0" borderId="22" xfId="0" applyNumberFormat="1" applyFont="1" applyBorder="1" applyAlignment="1">
      <alignment horizontal="right" vertical="center" wrapText="1"/>
    </xf>
    <xf numFmtId="0" fontId="23" fillId="0" borderId="14" xfId="0" applyFont="1" applyBorder="1"/>
  </cellXfs>
  <cellStyles count="12">
    <cellStyle name="Hyperlink" xfId="11" builtinId="8"/>
    <cellStyle name="Normal" xfId="0" builtinId="0"/>
    <cellStyle name="Normal 10" xfId="10" xr:uid="{10C30F59-1EB4-4E87-A851-9A54A3582000}"/>
    <cellStyle name="Normal 15" xfId="4" xr:uid="{5962487E-1A38-40E5-9E88-36E4C869F4E7}"/>
    <cellStyle name="Normal_Book1 2" xfId="5" xr:uid="{711436B8-46AD-4F6A-A7A3-889DEB2AC93A}"/>
    <cellStyle name="Normal_DBSA_PE30.2009N 2 2" xfId="6" xr:uid="{5EAF3D53-9B16-436B-8A4E-39D1811698C3}"/>
    <cellStyle name="Normal_DBSA_PE30.2009N 3 2" xfId="2" xr:uid="{7D846E91-8F75-43AA-937A-E8FBE33562C8}"/>
    <cellStyle name="Normal_Link to db 2 2" xfId="7" xr:uid="{F0896043-2638-494C-B37D-1FE251796C15}"/>
    <cellStyle name="Normal_Link to db 3 2" xfId="3" xr:uid="{D055367E-9374-4D7F-901A-2F5D41D1D8AD}"/>
    <cellStyle name="Normal_Revenue Tables 2 2 2" xfId="8" xr:uid="{4733EDDD-40A7-46EC-8004-511E26A01CF9}"/>
    <cellStyle name="Percent" xfId="1" builtinId="5"/>
    <cellStyle name="Percent 2 2 3" xfId="9" xr:uid="{53CF8F62-2F9D-435F-9A5D-D58888D011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217A2-90AA-4E42-8B57-FD420B801F8D}">
  <sheetPr codeName="Sheet2"/>
  <dimension ref="A1:B13"/>
  <sheetViews>
    <sheetView showGridLines="0" tabSelected="1" workbookViewId="0">
      <selection activeCell="P4" sqref="P4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5" t="s">
        <v>114</v>
      </c>
      <c r="B1" s="5" t="s">
        <v>115</v>
      </c>
    </row>
    <row r="2" spans="1:2" x14ac:dyDescent="0.25">
      <c r="A2" t="s">
        <v>116</v>
      </c>
      <c r="B2" s="206" t="s">
        <v>0</v>
      </c>
    </row>
    <row r="3" spans="1:2" x14ac:dyDescent="0.25">
      <c r="B3" s="206" t="s">
        <v>16</v>
      </c>
    </row>
    <row r="4" spans="1:2" x14ac:dyDescent="0.25">
      <c r="B4" s="206" t="s">
        <v>27</v>
      </c>
    </row>
    <row r="5" spans="1:2" x14ac:dyDescent="0.25">
      <c r="B5" s="206" t="s">
        <v>60</v>
      </c>
    </row>
    <row r="6" spans="1:2" x14ac:dyDescent="0.25">
      <c r="A6" t="s">
        <v>117</v>
      </c>
      <c r="B6" s="206" t="s">
        <v>82</v>
      </c>
    </row>
    <row r="7" spans="1:2" x14ac:dyDescent="0.25">
      <c r="B7" s="206" t="s">
        <v>87</v>
      </c>
    </row>
    <row r="8" spans="1:2" x14ac:dyDescent="0.25">
      <c r="B8" s="206" t="s">
        <v>88</v>
      </c>
    </row>
    <row r="9" spans="1:2" x14ac:dyDescent="0.25">
      <c r="B9" s="206" t="s">
        <v>104</v>
      </c>
    </row>
    <row r="10" spans="1:2" x14ac:dyDescent="0.25">
      <c r="A10" t="s">
        <v>118</v>
      </c>
      <c r="B10" s="206" t="s">
        <v>106</v>
      </c>
    </row>
    <row r="11" spans="1:2" x14ac:dyDescent="0.25">
      <c r="B11" s="206" t="s">
        <v>107</v>
      </c>
    </row>
    <row r="12" spans="1:2" x14ac:dyDescent="0.25">
      <c r="B12" s="206" t="s">
        <v>109</v>
      </c>
    </row>
    <row r="13" spans="1:2" x14ac:dyDescent="0.25">
      <c r="B13" s="206" t="s">
        <v>112</v>
      </c>
    </row>
  </sheetData>
  <hyperlinks>
    <hyperlink ref="B2" location="BMAPerfom!B2" display="BMAPerfom!B2" xr:uid="{D321FFFD-8E47-4608-829D-795471347551}"/>
    <hyperlink ref="B3" location="BMAFinancial!B2" display="BMAFinancial!B2" xr:uid="{E35E3147-3665-417B-A352-07C4441E8FE0}"/>
    <hyperlink ref="B4" location="BMAFinancial!B9" display="BMAFinancial!B9" xr:uid="{D5A3409B-965F-49C2-A5FF-5F361AD1783B}"/>
    <hyperlink ref="B5" location="BMAPersonnel!B2" display="BMAPersonnel!B2" xr:uid="{3CEBF16C-123A-457C-B7EE-88D8C9797EE3}"/>
    <hyperlink ref="B6" location="IECPerfom!B2" display="IECPerfom!B2" xr:uid="{3636C9FC-4D44-4344-8530-B456271E0347}"/>
    <hyperlink ref="B7" location="IECFinancial!B2" display="IECFinancial!B2" xr:uid="{E93996B0-F759-4257-BE57-0B0E8E55DED2}"/>
    <hyperlink ref="B8" location="IECFinancial!B11" display="IECFinancial!B11" xr:uid="{06F7DD5A-0056-47F1-9FC7-E6418AEBC079}"/>
    <hyperlink ref="B9" location="IECPersonnel!B2" display="IECPersonnel!B2" xr:uid="{2D3BF112-96AC-474D-8636-152F100DD21C}"/>
    <hyperlink ref="B10" location="GPWPerfom!B2" display="GPWPerfom!B2" xr:uid="{C82B836D-84B4-46F4-8B5D-49A5419F7EE6}"/>
    <hyperlink ref="B11" location="GPWFinancial!B2" display="GPWFinancial!B2" xr:uid="{CD65EE0D-9C69-4312-9691-FD79F1B32711}"/>
    <hyperlink ref="B12" location="GPWFinancial!B9" display="GPWFinancial!B9" xr:uid="{06A055E9-9768-4C9C-ACA6-5708C4E09F8D}"/>
    <hyperlink ref="B13" location="GPWPersonnel!B2" display="GPWPersonnel!B2" xr:uid="{B4E5EC01-5447-4E41-9C5F-18A7398359D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58921-17FF-48A0-81E8-85AA74A4E3BB}">
  <dimension ref="B1:AB9"/>
  <sheetViews>
    <sheetView showGridLines="0" workbookViewId="0">
      <selection activeCell="M3" sqref="M3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15</v>
      </c>
      <c r="AB1">
        <f>SUMPRODUCT(LEN(B2)-LEN(SUBSTITUTE(B2,{1,2,3,4,5,6,7,8,9,0},"")))</f>
        <v>3</v>
      </c>
    </row>
    <row r="2" spans="2:28" x14ac:dyDescent="0.25">
      <c r="B2" s="245" t="s">
        <v>0</v>
      </c>
      <c r="C2" s="245"/>
      <c r="D2" s="245"/>
      <c r="E2" s="245"/>
      <c r="F2" s="245"/>
      <c r="G2" s="245"/>
      <c r="H2" s="245"/>
      <c r="I2" s="245"/>
      <c r="J2" s="245"/>
      <c r="K2" s="245"/>
    </row>
    <row r="3" spans="2:28" ht="34.5" x14ac:dyDescent="0.25">
      <c r="B3" s="1"/>
      <c r="C3" s="2"/>
      <c r="D3" s="3"/>
      <c r="E3" s="246" t="s">
        <v>1</v>
      </c>
      <c r="F3" s="247"/>
      <c r="G3" s="248"/>
      <c r="H3" s="4" t="s">
        <v>2</v>
      </c>
      <c r="I3" s="249" t="s">
        <v>3</v>
      </c>
      <c r="J3" s="250"/>
      <c r="K3" s="250"/>
    </row>
    <row r="4" spans="2:28" ht="23.25" x14ac:dyDescent="0.25">
      <c r="B4" s="207" t="s">
        <v>4</v>
      </c>
      <c r="C4" s="208" t="s">
        <v>5</v>
      </c>
      <c r="D4" s="208" t="s">
        <v>6</v>
      </c>
      <c r="E4" s="209" t="s">
        <v>7</v>
      </c>
      <c r="F4" s="209" t="s">
        <v>8</v>
      </c>
      <c r="G4" s="209" t="s">
        <v>9</v>
      </c>
      <c r="H4" s="209" t="s">
        <v>10</v>
      </c>
      <c r="I4" s="209" t="s">
        <v>11</v>
      </c>
      <c r="J4" s="209" t="s">
        <v>12</v>
      </c>
      <c r="K4" s="210" t="s">
        <v>13</v>
      </c>
    </row>
    <row r="5" spans="2:28" ht="45" x14ac:dyDescent="0.25">
      <c r="B5" s="211" t="s">
        <v>119</v>
      </c>
      <c r="C5" s="212" t="s">
        <v>14</v>
      </c>
      <c r="D5" s="212" t="s">
        <v>120</v>
      </c>
      <c r="E5" s="213" t="s">
        <v>121</v>
      </c>
      <c r="F5" s="213" t="s">
        <v>121</v>
      </c>
      <c r="G5" s="213" t="s">
        <v>121</v>
      </c>
      <c r="H5" s="214">
        <v>1</v>
      </c>
      <c r="I5" s="214">
        <v>1</v>
      </c>
      <c r="J5" s="214">
        <v>1</v>
      </c>
      <c r="K5" s="215">
        <v>1</v>
      </c>
    </row>
    <row r="6" spans="2:28" ht="67.5" x14ac:dyDescent="0.25">
      <c r="B6" s="211" t="s">
        <v>122</v>
      </c>
      <c r="C6" s="212" t="s">
        <v>14</v>
      </c>
      <c r="D6" s="212" t="s">
        <v>123</v>
      </c>
      <c r="E6" s="213" t="s">
        <v>121</v>
      </c>
      <c r="F6" s="213" t="s">
        <v>121</v>
      </c>
      <c r="G6" s="213" t="s">
        <v>121</v>
      </c>
      <c r="H6" s="214">
        <v>0.25</v>
      </c>
      <c r="I6" s="214">
        <v>0.25</v>
      </c>
      <c r="J6" s="214">
        <v>0.25</v>
      </c>
      <c r="K6" s="215">
        <v>0.25</v>
      </c>
    </row>
    <row r="7" spans="2:28" ht="45" x14ac:dyDescent="0.25">
      <c r="B7" s="211" t="s">
        <v>124</v>
      </c>
      <c r="C7" s="212" t="s">
        <v>14</v>
      </c>
      <c r="D7" s="251" t="s">
        <v>125</v>
      </c>
      <c r="E7" s="213" t="s">
        <v>121</v>
      </c>
      <c r="F7" s="213" t="s">
        <v>121</v>
      </c>
      <c r="G7" s="213" t="s">
        <v>121</v>
      </c>
      <c r="H7" s="216">
        <v>2</v>
      </c>
      <c r="I7" s="216">
        <v>2</v>
      </c>
      <c r="J7" s="216">
        <v>4</v>
      </c>
      <c r="K7" s="217">
        <v>6</v>
      </c>
    </row>
    <row r="8" spans="2:28" ht="45" x14ac:dyDescent="0.25">
      <c r="B8" s="218" t="s">
        <v>126</v>
      </c>
      <c r="C8" s="219" t="s">
        <v>14</v>
      </c>
      <c r="D8" s="252"/>
      <c r="E8" s="220" t="s">
        <v>121</v>
      </c>
      <c r="F8" s="220" t="s">
        <v>121</v>
      </c>
      <c r="G8" s="220" t="s">
        <v>121</v>
      </c>
      <c r="H8" s="221">
        <v>2</v>
      </c>
      <c r="I8" s="221">
        <v>2</v>
      </c>
      <c r="J8" s="221">
        <v>4</v>
      </c>
      <c r="K8" s="222">
        <v>6</v>
      </c>
    </row>
    <row r="9" spans="2:28" x14ac:dyDescent="0.25">
      <c r="B9" s="278" t="s">
        <v>127</v>
      </c>
      <c r="C9" s="223"/>
      <c r="D9" s="223"/>
      <c r="E9" s="223"/>
      <c r="F9" s="223"/>
      <c r="G9" s="223"/>
      <c r="H9" s="223"/>
      <c r="I9" s="223"/>
      <c r="J9" s="223"/>
      <c r="K9" s="223"/>
    </row>
  </sheetData>
  <mergeCells count="4">
    <mergeCell ref="B2:K2"/>
    <mergeCell ref="E3:G3"/>
    <mergeCell ref="I3:K3"/>
    <mergeCell ref="D7:D8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7ED23-7BD4-4C8C-A0A7-644F6E7D7830}">
  <dimension ref="B1:M50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15</v>
      </c>
    </row>
    <row r="2" spans="2:13" x14ac:dyDescent="0.25">
      <c r="B2" s="253" t="s">
        <v>16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</row>
    <row r="3" spans="2:13" ht="50.25" x14ac:dyDescent="0.25">
      <c r="B3" s="6"/>
      <c r="C3" s="7"/>
      <c r="D3" s="8" t="s">
        <v>17</v>
      </c>
      <c r="E3" s="9"/>
      <c r="F3" s="10" t="s">
        <v>18</v>
      </c>
      <c r="G3" s="11" t="s">
        <v>19</v>
      </c>
      <c r="H3" s="11" t="s">
        <v>20</v>
      </c>
      <c r="I3" s="12" t="s">
        <v>21</v>
      </c>
      <c r="J3" s="13"/>
      <c r="K3" s="14"/>
      <c r="L3" s="11" t="s">
        <v>19</v>
      </c>
      <c r="M3" s="15" t="s">
        <v>20</v>
      </c>
    </row>
    <row r="4" spans="2:13" x14ac:dyDescent="0.25">
      <c r="B4" s="16" t="s">
        <v>22</v>
      </c>
      <c r="C4" s="17" t="s">
        <v>7</v>
      </c>
      <c r="D4" s="17" t="s">
        <v>8</v>
      </c>
      <c r="E4" s="17" t="s">
        <v>9</v>
      </c>
      <c r="F4" s="18" t="s">
        <v>10</v>
      </c>
      <c r="G4" s="254" t="s">
        <v>23</v>
      </c>
      <c r="H4" s="255"/>
      <c r="I4" s="17" t="s">
        <v>11</v>
      </c>
      <c r="J4" s="17" t="s">
        <v>12</v>
      </c>
      <c r="K4" s="17" t="s">
        <v>13</v>
      </c>
      <c r="L4" s="254" t="s">
        <v>24</v>
      </c>
      <c r="M4" s="256"/>
    </row>
    <row r="5" spans="2:13" x14ac:dyDescent="0.25">
      <c r="B5" s="19" t="s">
        <v>25</v>
      </c>
      <c r="C5" s="20">
        <v>0</v>
      </c>
      <c r="D5" s="20">
        <v>0</v>
      </c>
      <c r="E5" s="20">
        <v>0</v>
      </c>
      <c r="F5" s="21">
        <v>70.944242619473286</v>
      </c>
      <c r="G5" s="22">
        <v>0</v>
      </c>
      <c r="H5" s="22">
        <v>0</v>
      </c>
      <c r="I5" s="20">
        <v>81.00703181697709</v>
      </c>
      <c r="J5" s="20">
        <v>82.983840195254501</v>
      </c>
      <c r="K5" s="20">
        <v>94.413696385568542</v>
      </c>
      <c r="L5" s="22">
        <v>0.1</v>
      </c>
      <c r="M5" s="23">
        <v>5.7000000000000002E-2</v>
      </c>
    </row>
    <row r="6" spans="2:13" x14ac:dyDescent="0.25">
      <c r="B6" s="19" t="s">
        <v>14</v>
      </c>
      <c r="C6" s="20">
        <v>0</v>
      </c>
      <c r="D6" s="20">
        <v>0</v>
      </c>
      <c r="E6" s="20">
        <v>0</v>
      </c>
      <c r="F6" s="21">
        <v>1270.2813194322644</v>
      </c>
      <c r="G6" s="22">
        <v>0</v>
      </c>
      <c r="H6" s="22">
        <v>0</v>
      </c>
      <c r="I6" s="20">
        <v>1326.68496814687</v>
      </c>
      <c r="J6" s="20">
        <v>1390.0941598440729</v>
      </c>
      <c r="K6" s="20">
        <v>1446.1523036144335</v>
      </c>
      <c r="L6" s="22">
        <v>4.3999999999999997E-2</v>
      </c>
      <c r="M6" s="24">
        <v>0.94299999999999995</v>
      </c>
    </row>
    <row r="7" spans="2:13" x14ac:dyDescent="0.25">
      <c r="B7" s="25" t="s">
        <v>26</v>
      </c>
      <c r="C7" s="26">
        <v>0</v>
      </c>
      <c r="D7" s="26">
        <v>0</v>
      </c>
      <c r="E7" s="26">
        <v>0</v>
      </c>
      <c r="F7" s="27">
        <v>1341.2255620517376</v>
      </c>
      <c r="G7" s="28">
        <v>0</v>
      </c>
      <c r="H7" s="29">
        <v>0</v>
      </c>
      <c r="I7" s="26">
        <v>1407.6919999638471</v>
      </c>
      <c r="J7" s="26">
        <v>1473.0780000393274</v>
      </c>
      <c r="K7" s="26">
        <v>1540.5660000000021</v>
      </c>
      <c r="L7" s="30">
        <v>4.7E-2</v>
      </c>
      <c r="M7" s="31">
        <v>1</v>
      </c>
    </row>
    <row r="8" spans="2:13" x14ac:dyDescent="0.25">
      <c r="B8" s="32"/>
      <c r="C8" s="32"/>
      <c r="D8" s="32"/>
      <c r="E8" s="33"/>
      <c r="F8" s="33"/>
      <c r="G8" s="33"/>
      <c r="H8" s="33"/>
      <c r="I8" s="33"/>
      <c r="J8" s="33"/>
      <c r="K8" s="33"/>
      <c r="L8" s="33"/>
      <c r="M8" s="33"/>
    </row>
    <row r="9" spans="2:13" x14ac:dyDescent="0.25">
      <c r="B9" s="253" t="s">
        <v>27</v>
      </c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</row>
    <row r="10" spans="2:13" ht="46.5" x14ac:dyDescent="0.25">
      <c r="B10" s="34" t="s">
        <v>28</v>
      </c>
      <c r="C10" s="35"/>
      <c r="D10" s="36" t="s">
        <v>17</v>
      </c>
      <c r="E10" s="37"/>
      <c r="F10" s="38" t="s">
        <v>18</v>
      </c>
      <c r="G10" s="39" t="s">
        <v>19</v>
      </c>
      <c r="H10" s="39" t="s">
        <v>20</v>
      </c>
      <c r="I10" s="40" t="s">
        <v>21</v>
      </c>
      <c r="J10" s="41"/>
      <c r="K10" s="42"/>
      <c r="L10" s="39" t="s">
        <v>19</v>
      </c>
      <c r="M10" s="43" t="s">
        <v>20</v>
      </c>
    </row>
    <row r="11" spans="2:13" x14ac:dyDescent="0.25">
      <c r="B11" s="44" t="s">
        <v>22</v>
      </c>
      <c r="C11" s="45" t="s">
        <v>7</v>
      </c>
      <c r="D11" s="45" t="s">
        <v>8</v>
      </c>
      <c r="E11" s="45" t="s">
        <v>9</v>
      </c>
      <c r="F11" s="46" t="s">
        <v>10</v>
      </c>
      <c r="G11" s="257" t="s">
        <v>23</v>
      </c>
      <c r="H11" s="258"/>
      <c r="I11" s="45" t="s">
        <v>11</v>
      </c>
      <c r="J11" s="45" t="s">
        <v>12</v>
      </c>
      <c r="K11" s="45" t="s">
        <v>13</v>
      </c>
      <c r="L11" s="257" t="s">
        <v>24</v>
      </c>
      <c r="M11" s="259"/>
    </row>
    <row r="12" spans="2:13" x14ac:dyDescent="0.25">
      <c r="B12" s="47" t="s">
        <v>29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25">
      <c r="B13" s="54" t="s">
        <v>30</v>
      </c>
      <c r="C13" s="55">
        <v>0</v>
      </c>
      <c r="D13" s="55">
        <v>0</v>
      </c>
      <c r="E13" s="55">
        <v>0</v>
      </c>
      <c r="F13" s="56">
        <v>1341.2255620517369</v>
      </c>
      <c r="G13" s="57">
        <v>0</v>
      </c>
      <c r="H13" s="57">
        <v>0</v>
      </c>
      <c r="I13" s="55">
        <v>1407.6919999638469</v>
      </c>
      <c r="J13" s="55">
        <v>1473.0780000393272</v>
      </c>
      <c r="K13" s="55">
        <v>1540.566</v>
      </c>
      <c r="L13" s="57">
        <v>4.7E-2</v>
      </c>
      <c r="M13" s="58">
        <v>1</v>
      </c>
    </row>
    <row r="14" spans="2:13" x14ac:dyDescent="0.25">
      <c r="B14" s="59" t="s">
        <v>31</v>
      </c>
      <c r="C14" s="60">
        <v>0</v>
      </c>
      <c r="D14" s="60">
        <v>0</v>
      </c>
      <c r="E14" s="61">
        <v>0</v>
      </c>
      <c r="F14" s="61">
        <v>1341.2255620517369</v>
      </c>
      <c r="G14" s="62">
        <v>0</v>
      </c>
      <c r="H14" s="62">
        <v>0</v>
      </c>
      <c r="I14" s="60">
        <v>1407.6919999638469</v>
      </c>
      <c r="J14" s="60">
        <v>1473.0780000393272</v>
      </c>
      <c r="K14" s="61">
        <v>1540.566</v>
      </c>
      <c r="L14" s="62">
        <v>4.7E-2</v>
      </c>
      <c r="M14" s="63">
        <v>1</v>
      </c>
    </row>
    <row r="15" spans="2:13" x14ac:dyDescent="0.25">
      <c r="B15" s="47" t="s">
        <v>32</v>
      </c>
      <c r="C15" s="64"/>
      <c r="D15" s="64"/>
      <c r="E15" s="64"/>
      <c r="F15" s="65"/>
      <c r="G15" s="66"/>
      <c r="H15" s="66"/>
      <c r="I15" s="64"/>
      <c r="J15" s="64"/>
      <c r="K15" s="64"/>
      <c r="L15" s="66"/>
      <c r="M15" s="67"/>
    </row>
    <row r="16" spans="2:13" x14ac:dyDescent="0.25">
      <c r="B16" s="47" t="s">
        <v>33</v>
      </c>
      <c r="C16" s="55">
        <v>0</v>
      </c>
      <c r="D16" s="55">
        <v>0</v>
      </c>
      <c r="E16" s="55">
        <v>0</v>
      </c>
      <c r="F16" s="68">
        <v>1341.2255620517369</v>
      </c>
      <c r="G16" s="69">
        <v>0</v>
      </c>
      <c r="H16" s="69">
        <v>0</v>
      </c>
      <c r="I16" s="55">
        <v>1407.6919999638469</v>
      </c>
      <c r="J16" s="55">
        <v>1473.0780000393272</v>
      </c>
      <c r="K16" s="55">
        <v>1540.5660000000021</v>
      </c>
      <c r="L16" s="69">
        <v>4.7E-2</v>
      </c>
      <c r="M16" s="70">
        <v>1</v>
      </c>
    </row>
    <row r="17" spans="2:13" x14ac:dyDescent="0.25">
      <c r="B17" s="71" t="s">
        <v>34</v>
      </c>
      <c r="C17" s="72">
        <v>0</v>
      </c>
      <c r="D17" s="73">
        <v>0</v>
      </c>
      <c r="E17" s="74">
        <v>0</v>
      </c>
      <c r="F17" s="74">
        <v>963.78909859667715</v>
      </c>
      <c r="G17" s="75">
        <v>0</v>
      </c>
      <c r="H17" s="75">
        <v>0</v>
      </c>
      <c r="I17" s="73">
        <v>1212.8654420476012</v>
      </c>
      <c r="J17" s="73">
        <v>1333.4154593590629</v>
      </c>
      <c r="K17" s="74">
        <v>1355.1290663154609</v>
      </c>
      <c r="L17" s="75">
        <v>0.12</v>
      </c>
      <c r="M17" s="75">
        <v>0.84099999999999997</v>
      </c>
    </row>
    <row r="18" spans="2:13" x14ac:dyDescent="0.25">
      <c r="B18" s="71" t="s">
        <v>35</v>
      </c>
      <c r="C18" s="76">
        <v>0</v>
      </c>
      <c r="D18" s="77">
        <v>0</v>
      </c>
      <c r="E18" s="78">
        <v>0</v>
      </c>
      <c r="F18" s="78">
        <v>365.66446345505977</v>
      </c>
      <c r="G18" s="79">
        <v>0</v>
      </c>
      <c r="H18" s="79">
        <v>0</v>
      </c>
      <c r="I18" s="77">
        <v>186.23755791624581</v>
      </c>
      <c r="J18" s="77">
        <v>132.99254068026428</v>
      </c>
      <c r="K18" s="78">
        <v>175.93527768454121</v>
      </c>
      <c r="L18" s="79">
        <v>-0.216</v>
      </c>
      <c r="M18" s="79">
        <v>0.152</v>
      </c>
    </row>
    <row r="19" spans="2:13" x14ac:dyDescent="0.25">
      <c r="B19" s="71" t="s">
        <v>36</v>
      </c>
      <c r="C19" s="80">
        <v>0</v>
      </c>
      <c r="D19" s="81">
        <v>0</v>
      </c>
      <c r="E19" s="82">
        <v>0</v>
      </c>
      <c r="F19" s="82">
        <v>11.772</v>
      </c>
      <c r="G19" s="83">
        <v>0</v>
      </c>
      <c r="H19" s="83">
        <v>0</v>
      </c>
      <c r="I19" s="81">
        <v>8.5890000000000004</v>
      </c>
      <c r="J19" s="81">
        <v>6.67</v>
      </c>
      <c r="K19" s="82">
        <v>9.5016560000000005</v>
      </c>
      <c r="L19" s="83">
        <v>-6.9000000000000006E-2</v>
      </c>
      <c r="M19" s="83">
        <v>6.0000000000000001E-3</v>
      </c>
    </row>
    <row r="20" spans="2:13" x14ac:dyDescent="0.25">
      <c r="B20" s="59" t="s">
        <v>37</v>
      </c>
      <c r="C20" s="84">
        <v>0</v>
      </c>
      <c r="D20" s="84">
        <v>0</v>
      </c>
      <c r="E20" s="85">
        <v>0</v>
      </c>
      <c r="F20" s="85">
        <v>1341.2255620517369</v>
      </c>
      <c r="G20" s="62">
        <v>0</v>
      </c>
      <c r="H20" s="62">
        <v>0</v>
      </c>
      <c r="I20" s="84">
        <v>1407.6919999638469</v>
      </c>
      <c r="J20" s="84">
        <v>1473.0780000393272</v>
      </c>
      <c r="K20" s="85">
        <v>1540.5660000000021</v>
      </c>
      <c r="L20" s="62">
        <v>4.7E-2</v>
      </c>
      <c r="M20" s="63">
        <v>1</v>
      </c>
    </row>
    <row r="21" spans="2:13" x14ac:dyDescent="0.25">
      <c r="B21" s="86" t="s">
        <v>38</v>
      </c>
      <c r="C21" s="87">
        <v>0</v>
      </c>
      <c r="D21" s="87">
        <v>0</v>
      </c>
      <c r="E21" s="88">
        <v>0</v>
      </c>
      <c r="F21" s="88">
        <v>0</v>
      </c>
      <c r="G21" s="89">
        <v>0</v>
      </c>
      <c r="H21" s="89"/>
      <c r="I21" s="87">
        <v>0</v>
      </c>
      <c r="J21" s="87">
        <v>0</v>
      </c>
      <c r="K21" s="88">
        <v>0</v>
      </c>
      <c r="L21" s="89">
        <v>0</v>
      </c>
      <c r="M21" s="90"/>
    </row>
    <row r="22" spans="2:13" x14ac:dyDescent="0.25">
      <c r="B22" s="47"/>
      <c r="C22" s="91"/>
      <c r="D22" s="91"/>
      <c r="E22" s="91"/>
      <c r="F22" s="91"/>
      <c r="G22" s="92"/>
      <c r="H22" s="92"/>
      <c r="I22" s="91"/>
      <c r="J22" s="91"/>
      <c r="K22" s="91"/>
      <c r="L22" s="92"/>
      <c r="M22" s="93"/>
    </row>
    <row r="23" spans="2:13" x14ac:dyDescent="0.25">
      <c r="B23" s="94" t="s">
        <v>39</v>
      </c>
      <c r="C23" s="95"/>
      <c r="D23" s="95"/>
      <c r="E23" s="95"/>
      <c r="F23" s="95"/>
      <c r="G23" s="96"/>
      <c r="H23" s="96"/>
      <c r="I23" s="95"/>
      <c r="J23" s="95"/>
      <c r="K23" s="95"/>
      <c r="L23" s="96"/>
      <c r="M23" s="96"/>
    </row>
    <row r="24" spans="2:13" ht="18" x14ac:dyDescent="0.25">
      <c r="B24" s="97" t="s">
        <v>40</v>
      </c>
      <c r="C24" s="98">
        <v>0</v>
      </c>
      <c r="D24" s="98">
        <v>0</v>
      </c>
      <c r="E24" s="98">
        <v>0</v>
      </c>
      <c r="F24" s="99">
        <v>184.40057672592707</v>
      </c>
      <c r="G24" s="100">
        <v>0</v>
      </c>
      <c r="H24" s="100">
        <v>0</v>
      </c>
      <c r="I24" s="98">
        <v>18.588999999999942</v>
      </c>
      <c r="J24" s="98">
        <v>15.670000000000073</v>
      </c>
      <c r="K24" s="101">
        <v>17.261468167253952</v>
      </c>
      <c r="L24" s="100">
        <v>-0.54600000000000004</v>
      </c>
      <c r="M24" s="102">
        <v>1</v>
      </c>
    </row>
    <row r="25" spans="2:13" x14ac:dyDescent="0.25">
      <c r="B25" s="103" t="s">
        <v>41</v>
      </c>
      <c r="C25" s="91"/>
      <c r="D25" s="91"/>
      <c r="E25" s="91"/>
      <c r="F25" s="104"/>
      <c r="G25" s="105"/>
      <c r="H25" s="105"/>
      <c r="I25" s="91"/>
      <c r="J25" s="91"/>
      <c r="K25" s="91"/>
      <c r="L25" s="105"/>
      <c r="M25" s="106"/>
    </row>
    <row r="26" spans="2:13" x14ac:dyDescent="0.25">
      <c r="B26" s="103" t="s">
        <v>30</v>
      </c>
      <c r="C26" s="55">
        <v>0</v>
      </c>
      <c r="D26" s="55">
        <v>0</v>
      </c>
      <c r="E26" s="55">
        <v>0</v>
      </c>
      <c r="F26" s="68">
        <v>1341.2255620517369</v>
      </c>
      <c r="G26" s="105">
        <v>0</v>
      </c>
      <c r="H26" s="105">
        <v>0</v>
      </c>
      <c r="I26" s="55">
        <v>1407.6919999638469</v>
      </c>
      <c r="J26" s="55">
        <v>1473.0780000393272</v>
      </c>
      <c r="K26" s="55">
        <v>1540.566</v>
      </c>
      <c r="L26" s="105">
        <v>4.7E-2</v>
      </c>
      <c r="M26" s="106">
        <v>1</v>
      </c>
    </row>
    <row r="27" spans="2:13" x14ac:dyDescent="0.25">
      <c r="B27" s="107" t="s">
        <v>42</v>
      </c>
      <c r="C27" s="84">
        <v>0</v>
      </c>
      <c r="D27" s="84">
        <v>0</v>
      </c>
      <c r="E27" s="84">
        <v>0</v>
      </c>
      <c r="F27" s="108">
        <v>1341.2255620517369</v>
      </c>
      <c r="G27" s="109">
        <v>0</v>
      </c>
      <c r="H27" s="109">
        <v>0</v>
      </c>
      <c r="I27" s="84">
        <v>1407.6919999638469</v>
      </c>
      <c r="J27" s="84">
        <v>1473.0780000393272</v>
      </c>
      <c r="K27" s="85">
        <v>1540.566</v>
      </c>
      <c r="L27" s="109">
        <v>4.7E-2</v>
      </c>
      <c r="M27" s="110">
        <v>1</v>
      </c>
    </row>
    <row r="28" spans="2:13" x14ac:dyDescent="0.25">
      <c r="B28" s="111" t="s">
        <v>43</v>
      </c>
      <c r="C28" s="64"/>
      <c r="D28" s="64"/>
      <c r="E28" s="64"/>
      <c r="F28" s="65"/>
      <c r="G28" s="100"/>
      <c r="H28" s="100"/>
      <c r="I28" s="64"/>
      <c r="J28" s="64"/>
      <c r="K28" s="64"/>
      <c r="L28" s="100"/>
      <c r="M28" s="102"/>
    </row>
    <row r="29" spans="2:13" x14ac:dyDescent="0.25">
      <c r="B29" s="103" t="s">
        <v>44</v>
      </c>
      <c r="C29" s="55">
        <v>0</v>
      </c>
      <c r="D29" s="55">
        <v>0</v>
      </c>
      <c r="E29" s="55">
        <v>0</v>
      </c>
      <c r="F29" s="68">
        <v>1156.8249853258098</v>
      </c>
      <c r="G29" s="105">
        <v>0</v>
      </c>
      <c r="H29" s="105">
        <v>0</v>
      </c>
      <c r="I29" s="55">
        <v>1389.102999963847</v>
      </c>
      <c r="J29" s="55">
        <v>1457.4080000393271</v>
      </c>
      <c r="K29" s="55">
        <v>1523.3045318327461</v>
      </c>
      <c r="L29" s="105">
        <v>9.6000000000000002E-2</v>
      </c>
      <c r="M29" s="106">
        <v>1</v>
      </c>
    </row>
    <row r="30" spans="2:13" x14ac:dyDescent="0.25">
      <c r="B30" s="112" t="s">
        <v>34</v>
      </c>
      <c r="C30" s="72">
        <v>0</v>
      </c>
      <c r="D30" s="73">
        <v>0</v>
      </c>
      <c r="E30" s="73">
        <v>0</v>
      </c>
      <c r="F30" s="113">
        <v>963.78909859667715</v>
      </c>
      <c r="G30" s="75">
        <v>0</v>
      </c>
      <c r="H30" s="75">
        <v>0</v>
      </c>
      <c r="I30" s="73">
        <v>1212.8654420476012</v>
      </c>
      <c r="J30" s="73">
        <v>1333.4154593590629</v>
      </c>
      <c r="K30" s="74">
        <v>1355.1290663154609</v>
      </c>
      <c r="L30" s="75">
        <v>0.12</v>
      </c>
      <c r="M30" s="75">
        <v>0.878</v>
      </c>
    </row>
    <row r="31" spans="2:13" x14ac:dyDescent="0.25">
      <c r="B31" s="112" t="s">
        <v>35</v>
      </c>
      <c r="C31" s="80">
        <v>0</v>
      </c>
      <c r="D31" s="81">
        <v>0</v>
      </c>
      <c r="E31" s="81">
        <v>0</v>
      </c>
      <c r="F31" s="114">
        <v>193.03588672913261</v>
      </c>
      <c r="G31" s="83">
        <v>0</v>
      </c>
      <c r="H31" s="83">
        <v>0</v>
      </c>
      <c r="I31" s="81">
        <v>176.23755791624575</v>
      </c>
      <c r="J31" s="81">
        <v>123.99254068026428</v>
      </c>
      <c r="K31" s="82">
        <v>168.17546551728518</v>
      </c>
      <c r="L31" s="83">
        <v>-4.4999999999999998E-2</v>
      </c>
      <c r="M31" s="83">
        <v>0.122</v>
      </c>
    </row>
    <row r="32" spans="2:13" x14ac:dyDescent="0.25">
      <c r="B32" s="107" t="s">
        <v>45</v>
      </c>
      <c r="C32" s="84">
        <v>0</v>
      </c>
      <c r="D32" s="84">
        <v>0</v>
      </c>
      <c r="E32" s="84">
        <v>0</v>
      </c>
      <c r="F32" s="108">
        <v>1156.8249853258098</v>
      </c>
      <c r="G32" s="109">
        <v>0</v>
      </c>
      <c r="H32" s="109">
        <v>0</v>
      </c>
      <c r="I32" s="84">
        <v>1389.102999963847</v>
      </c>
      <c r="J32" s="84">
        <v>1457.4080000393271</v>
      </c>
      <c r="K32" s="85">
        <v>1523.3045318327461</v>
      </c>
      <c r="L32" s="109">
        <v>9.6000000000000002E-2</v>
      </c>
      <c r="M32" s="110">
        <v>1</v>
      </c>
    </row>
    <row r="33" spans="2:13" ht="18" x14ac:dyDescent="0.25">
      <c r="B33" s="103" t="s">
        <v>46</v>
      </c>
      <c r="C33" s="55">
        <v>0</v>
      </c>
      <c r="D33" s="55">
        <v>0</v>
      </c>
      <c r="E33" s="55">
        <v>0</v>
      </c>
      <c r="F33" s="68">
        <v>-38.395000000000003</v>
      </c>
      <c r="G33" s="105">
        <v>0</v>
      </c>
      <c r="H33" s="105">
        <v>0</v>
      </c>
      <c r="I33" s="55">
        <v>-13.057</v>
      </c>
      <c r="J33" s="55">
        <v>-13.21</v>
      </c>
      <c r="K33" s="115">
        <v>-13.203832</v>
      </c>
      <c r="L33" s="105">
        <v>-0.29899999999999999</v>
      </c>
      <c r="M33" s="106">
        <v>1</v>
      </c>
    </row>
    <row r="34" spans="2:13" ht="18" x14ac:dyDescent="0.25">
      <c r="B34" s="112" t="s">
        <v>47</v>
      </c>
      <c r="C34" s="72">
        <v>0</v>
      </c>
      <c r="D34" s="73">
        <v>0</v>
      </c>
      <c r="E34" s="73">
        <v>0</v>
      </c>
      <c r="F34" s="113">
        <v>-31.045000000000002</v>
      </c>
      <c r="G34" s="75">
        <v>0</v>
      </c>
      <c r="H34" s="75">
        <v>0</v>
      </c>
      <c r="I34" s="73">
        <v>-13.057</v>
      </c>
      <c r="J34" s="73">
        <v>-13.21</v>
      </c>
      <c r="K34" s="73">
        <v>-13.203832</v>
      </c>
      <c r="L34" s="75">
        <v>-0.248</v>
      </c>
      <c r="M34" s="75">
        <v>0.95199999999999996</v>
      </c>
    </row>
    <row r="35" spans="2:13" ht="18" x14ac:dyDescent="0.25">
      <c r="B35" s="112" t="s">
        <v>48</v>
      </c>
      <c r="C35" s="80">
        <v>0</v>
      </c>
      <c r="D35" s="81">
        <v>0</v>
      </c>
      <c r="E35" s="81">
        <v>0</v>
      </c>
      <c r="F35" s="114">
        <v>-7.35</v>
      </c>
      <c r="G35" s="83">
        <v>0</v>
      </c>
      <c r="H35" s="83">
        <v>0</v>
      </c>
      <c r="I35" s="81">
        <v>0</v>
      </c>
      <c r="J35" s="81">
        <v>0</v>
      </c>
      <c r="K35" s="81">
        <v>0</v>
      </c>
      <c r="L35" s="83">
        <v>-1</v>
      </c>
      <c r="M35" s="83">
        <v>4.8000000000000001E-2</v>
      </c>
    </row>
    <row r="36" spans="2:13" ht="18" x14ac:dyDescent="0.25">
      <c r="B36" s="116" t="s">
        <v>49</v>
      </c>
      <c r="C36" s="117">
        <v>0</v>
      </c>
      <c r="D36" s="117">
        <v>0</v>
      </c>
      <c r="E36" s="117">
        <v>0</v>
      </c>
      <c r="F36" s="118">
        <v>146.00557672592706</v>
      </c>
      <c r="G36" s="119">
        <v>0</v>
      </c>
      <c r="H36" s="119">
        <v>0</v>
      </c>
      <c r="I36" s="117">
        <v>5.5319999999999414</v>
      </c>
      <c r="J36" s="117">
        <v>2.4600000000000719</v>
      </c>
      <c r="K36" s="120">
        <v>4.0576361672539516</v>
      </c>
      <c r="L36" s="119">
        <v>-0.69699999999999995</v>
      </c>
      <c r="M36" s="121">
        <v>1</v>
      </c>
    </row>
    <row r="37" spans="2:13" x14ac:dyDescent="0.25">
      <c r="B37" s="47"/>
      <c r="C37" s="91"/>
      <c r="D37" s="91"/>
      <c r="E37" s="91"/>
      <c r="F37" s="91"/>
      <c r="G37" s="122"/>
      <c r="H37" s="122"/>
      <c r="I37" s="91"/>
      <c r="J37" s="91"/>
      <c r="K37" s="91"/>
      <c r="L37" s="122"/>
      <c r="M37" s="122"/>
    </row>
    <row r="38" spans="2:13" ht="18" x14ac:dyDescent="0.25">
      <c r="B38" s="47" t="s">
        <v>50</v>
      </c>
      <c r="C38" s="91"/>
      <c r="D38" s="91"/>
      <c r="E38" s="91"/>
      <c r="F38" s="91"/>
      <c r="G38" s="123"/>
      <c r="H38" s="123"/>
      <c r="I38" s="91"/>
      <c r="J38" s="91"/>
      <c r="K38" s="91"/>
      <c r="L38" s="123"/>
      <c r="M38" s="123"/>
    </row>
    <row r="39" spans="2:13" x14ac:dyDescent="0.25">
      <c r="B39" s="124" t="s">
        <v>51</v>
      </c>
      <c r="C39" s="64">
        <v>0</v>
      </c>
      <c r="D39" s="64">
        <v>0</v>
      </c>
      <c r="E39" s="64">
        <v>0</v>
      </c>
      <c r="F39" s="65">
        <v>60.499000000000002</v>
      </c>
      <c r="G39" s="125">
        <v>0</v>
      </c>
      <c r="H39" s="125">
        <v>0</v>
      </c>
      <c r="I39" s="64">
        <v>106.09699999999999</v>
      </c>
      <c r="J39" s="64">
        <v>137.16300000000001</v>
      </c>
      <c r="K39" s="64">
        <v>169.720168</v>
      </c>
      <c r="L39" s="125">
        <v>0.41</v>
      </c>
      <c r="M39" s="126">
        <v>4.4640000000000004</v>
      </c>
    </row>
    <row r="40" spans="2:13" x14ac:dyDescent="0.25">
      <c r="B40" s="127" t="s">
        <v>52</v>
      </c>
      <c r="C40" s="91"/>
      <c r="D40" s="91"/>
      <c r="E40" s="91"/>
      <c r="F40" s="104"/>
      <c r="G40" s="79"/>
      <c r="H40" s="79"/>
      <c r="I40" s="91"/>
      <c r="J40" s="91"/>
      <c r="K40" s="91"/>
      <c r="L40" s="79"/>
      <c r="M40" s="128"/>
    </row>
    <row r="41" spans="2:13" x14ac:dyDescent="0.25">
      <c r="B41" s="127" t="s">
        <v>53</v>
      </c>
      <c r="C41" s="129">
        <v>0</v>
      </c>
      <c r="D41" s="130">
        <v>0</v>
      </c>
      <c r="E41" s="130">
        <v>0</v>
      </c>
      <c r="F41" s="131">
        <v>-31.045000000000002</v>
      </c>
      <c r="G41" s="132">
        <v>0</v>
      </c>
      <c r="H41" s="132">
        <v>0</v>
      </c>
      <c r="I41" s="130">
        <v>-13.057</v>
      </c>
      <c r="J41" s="130">
        <v>-13.21</v>
      </c>
      <c r="K41" s="130">
        <v>-13.203832</v>
      </c>
      <c r="L41" s="132">
        <v>-0.248</v>
      </c>
      <c r="M41" s="132">
        <v>1</v>
      </c>
    </row>
    <row r="42" spans="2:13" x14ac:dyDescent="0.25">
      <c r="B42" s="71" t="s">
        <v>54</v>
      </c>
      <c r="C42" s="91">
        <v>0</v>
      </c>
      <c r="D42" s="91">
        <v>0</v>
      </c>
      <c r="E42" s="91">
        <v>0</v>
      </c>
      <c r="F42" s="104">
        <v>104.35991703040456</v>
      </c>
      <c r="G42" s="79">
        <v>0</v>
      </c>
      <c r="H42" s="79">
        <v>0</v>
      </c>
      <c r="I42" s="91">
        <v>6.7970031013060357</v>
      </c>
      <c r="J42" s="91">
        <v>-111.83418472544686</v>
      </c>
      <c r="K42" s="91">
        <v>-154.47879151817702</v>
      </c>
      <c r="L42" s="79">
        <v>-2.14</v>
      </c>
      <c r="M42" s="128">
        <v>-3.464</v>
      </c>
    </row>
    <row r="43" spans="2:13" x14ac:dyDescent="0.25">
      <c r="B43" s="59" t="s">
        <v>55</v>
      </c>
      <c r="C43" s="84">
        <v>0</v>
      </c>
      <c r="D43" s="84">
        <v>0</v>
      </c>
      <c r="E43" s="84">
        <v>0</v>
      </c>
      <c r="F43" s="108">
        <v>164.85891703040457</v>
      </c>
      <c r="G43" s="109">
        <v>0</v>
      </c>
      <c r="H43" s="109">
        <v>0</v>
      </c>
      <c r="I43" s="84">
        <v>112.89400310130603</v>
      </c>
      <c r="J43" s="84">
        <v>25.328815274553151</v>
      </c>
      <c r="K43" s="84">
        <v>15.241376481822982</v>
      </c>
      <c r="L43" s="109">
        <v>-0.54800000000000004</v>
      </c>
      <c r="M43" s="110">
        <v>1</v>
      </c>
    </row>
    <row r="44" spans="2:13" x14ac:dyDescent="0.25">
      <c r="B44" s="133" t="s">
        <v>56</v>
      </c>
      <c r="C44" s="91">
        <v>0</v>
      </c>
      <c r="D44" s="91">
        <v>0</v>
      </c>
      <c r="E44" s="91">
        <v>0</v>
      </c>
      <c r="F44" s="104">
        <v>69.450921285883553</v>
      </c>
      <c r="G44" s="79">
        <v>0</v>
      </c>
      <c r="H44" s="79">
        <v>0</v>
      </c>
      <c r="I44" s="91">
        <v>-0.13343523301454843</v>
      </c>
      <c r="J44" s="91">
        <v>-164.65159065950331</v>
      </c>
      <c r="K44" s="91">
        <v>-117.44513658361596</v>
      </c>
      <c r="L44" s="79">
        <v>-2.1909999999999998</v>
      </c>
      <c r="M44" s="128">
        <v>-3.4470000000000001</v>
      </c>
    </row>
    <row r="45" spans="2:13" x14ac:dyDescent="0.25">
      <c r="B45" s="133" t="s">
        <v>57</v>
      </c>
      <c r="C45" s="91">
        <v>0</v>
      </c>
      <c r="D45" s="91">
        <v>0</v>
      </c>
      <c r="E45" s="91">
        <v>0</v>
      </c>
      <c r="F45" s="104">
        <v>18.304867856786828</v>
      </c>
      <c r="G45" s="79">
        <v>0</v>
      </c>
      <c r="H45" s="79">
        <v>0</v>
      </c>
      <c r="I45" s="91">
        <v>19.187310334320692</v>
      </c>
      <c r="J45" s="91">
        <v>20.580664407443994</v>
      </c>
      <c r="K45" s="91">
        <v>21.568558118850373</v>
      </c>
      <c r="L45" s="79">
        <v>5.6000000000000001E-2</v>
      </c>
      <c r="M45" s="128">
        <v>0.627</v>
      </c>
    </row>
    <row r="46" spans="2:13" x14ac:dyDescent="0.25">
      <c r="B46" s="133" t="s">
        <v>58</v>
      </c>
      <c r="C46" s="91">
        <v>0</v>
      </c>
      <c r="D46" s="91">
        <v>0</v>
      </c>
      <c r="E46" s="91">
        <v>0</v>
      </c>
      <c r="F46" s="104">
        <v>77.103127887734189</v>
      </c>
      <c r="G46" s="79">
        <v>0</v>
      </c>
      <c r="H46" s="79">
        <v>0</v>
      </c>
      <c r="I46" s="91">
        <v>93.840127999999893</v>
      </c>
      <c r="J46" s="91">
        <v>169.39974152661244</v>
      </c>
      <c r="K46" s="91">
        <v>111.11795494658857</v>
      </c>
      <c r="L46" s="79">
        <v>0.13</v>
      </c>
      <c r="M46" s="128">
        <v>3.819</v>
      </c>
    </row>
    <row r="47" spans="2:13" x14ac:dyDescent="0.25">
      <c r="B47" s="59" t="s">
        <v>59</v>
      </c>
      <c r="C47" s="84">
        <v>0</v>
      </c>
      <c r="D47" s="84">
        <v>0</v>
      </c>
      <c r="E47" s="84">
        <v>0</v>
      </c>
      <c r="F47" s="108">
        <v>164.85891703040457</v>
      </c>
      <c r="G47" s="109">
        <v>0</v>
      </c>
      <c r="H47" s="109">
        <v>0</v>
      </c>
      <c r="I47" s="84">
        <v>112.89400310130604</v>
      </c>
      <c r="J47" s="84">
        <v>25.328815274553136</v>
      </c>
      <c r="K47" s="84">
        <v>15.241376481822982</v>
      </c>
      <c r="L47" s="109">
        <v>-0.54800000000000004</v>
      </c>
      <c r="M47" s="110">
        <v>1</v>
      </c>
    </row>
    <row r="48" spans="2:13" x14ac:dyDescent="0.25">
      <c r="B48" s="134"/>
      <c r="C48" s="135"/>
      <c r="D48" s="135"/>
      <c r="E48" s="136"/>
      <c r="F48" s="136"/>
      <c r="G48" s="136"/>
      <c r="H48" s="136"/>
      <c r="I48" s="136"/>
      <c r="J48" s="136"/>
      <c r="K48" s="137"/>
      <c r="L48" s="137"/>
      <c r="M48" s="137"/>
    </row>
    <row r="49" spans="2:13" x14ac:dyDescent="0.25"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9"/>
      <c r="M49" s="140"/>
    </row>
    <row r="50" spans="2:13" x14ac:dyDescent="0.25">
      <c r="B50" s="141"/>
      <c r="C50" s="142"/>
      <c r="D50" s="55"/>
      <c r="E50" s="55"/>
      <c r="F50" s="143"/>
      <c r="G50" s="143"/>
      <c r="H50" s="143"/>
      <c r="I50" s="55"/>
      <c r="J50" s="144"/>
      <c r="K50" s="139"/>
      <c r="L50" s="139"/>
      <c r="M50" s="139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8071B-885F-4575-B417-A2E3878F063F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15</v>
      </c>
    </row>
    <row r="2" spans="2:21" x14ac:dyDescent="0.25">
      <c r="B2" s="253" t="s">
        <v>60</v>
      </c>
      <c r="C2" s="263"/>
      <c r="D2" s="26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</row>
    <row r="3" spans="2:21" x14ac:dyDescent="0.25">
      <c r="B3" s="145"/>
      <c r="C3" s="264" t="s">
        <v>61</v>
      </c>
      <c r="D3" s="265"/>
      <c r="E3" s="146" t="s">
        <v>62</v>
      </c>
      <c r="F3" s="266" t="s">
        <v>63</v>
      </c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147"/>
      <c r="T3" s="267" t="s">
        <v>64</v>
      </c>
      <c r="U3" s="269" t="s">
        <v>65</v>
      </c>
    </row>
    <row r="4" spans="2:21" ht="54" x14ac:dyDescent="0.25">
      <c r="B4" s="148"/>
      <c r="C4" s="149" t="s">
        <v>66</v>
      </c>
      <c r="D4" s="150" t="s">
        <v>67</v>
      </c>
      <c r="E4" s="260" t="s">
        <v>68</v>
      </c>
      <c r="F4" s="261"/>
      <c r="G4" s="262"/>
      <c r="H4" s="260" t="s">
        <v>69</v>
      </c>
      <c r="I4" s="261"/>
      <c r="J4" s="262"/>
      <c r="K4" s="260" t="s">
        <v>70</v>
      </c>
      <c r="L4" s="261"/>
      <c r="M4" s="261"/>
      <c r="N4" s="261"/>
      <c r="O4" s="261"/>
      <c r="P4" s="261"/>
      <c r="Q4" s="261"/>
      <c r="R4" s="261"/>
      <c r="S4" s="262"/>
      <c r="T4" s="268"/>
      <c r="U4" s="270"/>
    </row>
    <row r="5" spans="2:21" x14ac:dyDescent="0.25">
      <c r="B5" s="151"/>
      <c r="C5" s="152"/>
      <c r="D5" s="153"/>
      <c r="E5" s="260" t="s">
        <v>9</v>
      </c>
      <c r="F5" s="261"/>
      <c r="G5" s="262"/>
      <c r="H5" s="260" t="s">
        <v>10</v>
      </c>
      <c r="I5" s="261"/>
      <c r="J5" s="262"/>
      <c r="K5" s="260" t="s">
        <v>11</v>
      </c>
      <c r="L5" s="261"/>
      <c r="M5" s="262"/>
      <c r="N5" s="260" t="s">
        <v>12</v>
      </c>
      <c r="O5" s="261"/>
      <c r="P5" s="262"/>
      <c r="Q5" s="260" t="s">
        <v>13</v>
      </c>
      <c r="R5" s="261"/>
      <c r="S5" s="262"/>
      <c r="T5" s="154" t="s">
        <v>24</v>
      </c>
      <c r="U5" s="155"/>
    </row>
    <row r="6" spans="2:21" ht="19.5" x14ac:dyDescent="0.25">
      <c r="B6" s="156" t="s">
        <v>71</v>
      </c>
      <c r="C6" s="157"/>
      <c r="D6" s="158"/>
      <c r="E6" s="159" t="s">
        <v>72</v>
      </c>
      <c r="F6" s="160" t="s">
        <v>73</v>
      </c>
      <c r="G6" s="161" t="s">
        <v>74</v>
      </c>
      <c r="H6" s="159" t="s">
        <v>72</v>
      </c>
      <c r="I6" s="160" t="s">
        <v>73</v>
      </c>
      <c r="J6" s="161" t="s">
        <v>74</v>
      </c>
      <c r="K6" s="159" t="s">
        <v>72</v>
      </c>
      <c r="L6" s="160" t="s">
        <v>73</v>
      </c>
      <c r="M6" s="161" t="s">
        <v>74</v>
      </c>
      <c r="N6" s="159" t="s">
        <v>72</v>
      </c>
      <c r="O6" s="160" t="s">
        <v>73</v>
      </c>
      <c r="P6" s="161" t="s">
        <v>74</v>
      </c>
      <c r="Q6" s="159" t="s">
        <v>72</v>
      </c>
      <c r="R6" s="160" t="s">
        <v>73</v>
      </c>
      <c r="S6" s="161" t="s">
        <v>74</v>
      </c>
      <c r="T6" s="162" t="s">
        <v>75</v>
      </c>
      <c r="U6" s="163"/>
    </row>
    <row r="7" spans="2:21" ht="18" x14ac:dyDescent="0.25">
      <c r="B7" s="164" t="s">
        <v>76</v>
      </c>
      <c r="C7" s="165">
        <v>0</v>
      </c>
      <c r="D7" s="166">
        <v>0</v>
      </c>
      <c r="E7" s="167">
        <v>0</v>
      </c>
      <c r="F7" s="168">
        <v>0</v>
      </c>
      <c r="G7" s="169">
        <v>0</v>
      </c>
      <c r="H7" s="167">
        <v>2399</v>
      </c>
      <c r="I7" s="168">
        <v>963.78873253675476</v>
      </c>
      <c r="J7" s="169">
        <v>0.40174603273728837</v>
      </c>
      <c r="K7" s="167">
        <v>2580</v>
      </c>
      <c r="L7" s="168">
        <v>1212.865206668507</v>
      </c>
      <c r="M7" s="169">
        <v>0.47010279328236704</v>
      </c>
      <c r="N7" s="167">
        <v>2695</v>
      </c>
      <c r="O7" s="168">
        <v>1333.4156589927475</v>
      </c>
      <c r="P7" s="169">
        <v>0.49477389944072264</v>
      </c>
      <c r="Q7" s="167">
        <v>2695</v>
      </c>
      <c r="R7" s="168">
        <v>1355.1288938776388</v>
      </c>
      <c r="S7" s="168">
        <v>0.50283075839615543</v>
      </c>
      <c r="T7" s="170">
        <v>3.9543914797607105E-2</v>
      </c>
      <c r="U7" s="170">
        <v>1</v>
      </c>
    </row>
    <row r="8" spans="2:21" x14ac:dyDescent="0.25">
      <c r="B8" s="171" t="s">
        <v>77</v>
      </c>
      <c r="C8" s="172">
        <v>0</v>
      </c>
      <c r="D8" s="172">
        <v>0</v>
      </c>
      <c r="E8" s="173">
        <v>0</v>
      </c>
      <c r="F8" s="174">
        <v>0</v>
      </c>
      <c r="G8" s="175">
        <v>0</v>
      </c>
      <c r="H8" s="173">
        <v>458</v>
      </c>
      <c r="I8" s="174">
        <v>104.30038081618896</v>
      </c>
      <c r="J8" s="175">
        <v>0.22773008911831652</v>
      </c>
      <c r="K8" s="173">
        <v>462</v>
      </c>
      <c r="L8" s="174">
        <v>120.21812557345783</v>
      </c>
      <c r="M8" s="175">
        <v>0.26021239301614246</v>
      </c>
      <c r="N8" s="173">
        <v>464</v>
      </c>
      <c r="O8" s="174">
        <v>128.7132651074435</v>
      </c>
      <c r="P8" s="175">
        <v>0.27739927824880067</v>
      </c>
      <c r="Q8" s="176">
        <v>464</v>
      </c>
      <c r="R8" s="174">
        <v>132.35596408405516</v>
      </c>
      <c r="S8" s="174">
        <v>0.28524992259494647</v>
      </c>
      <c r="T8" s="177">
        <v>4.347880762406886E-3</v>
      </c>
      <c r="U8" s="178">
        <v>0.17858100518037037</v>
      </c>
    </row>
    <row r="9" spans="2:21" x14ac:dyDescent="0.25">
      <c r="B9" s="171" t="s">
        <v>78</v>
      </c>
      <c r="C9" s="179">
        <v>0</v>
      </c>
      <c r="D9" s="179">
        <v>0</v>
      </c>
      <c r="E9" s="180">
        <v>0</v>
      </c>
      <c r="F9" s="181">
        <v>0</v>
      </c>
      <c r="G9" s="182">
        <v>0</v>
      </c>
      <c r="H9" s="180">
        <v>1875</v>
      </c>
      <c r="I9" s="181">
        <v>781.36678884301409</v>
      </c>
      <c r="J9" s="182">
        <v>0.41672895404960753</v>
      </c>
      <c r="K9" s="180">
        <v>1997</v>
      </c>
      <c r="L9" s="181">
        <v>954.51453638106716</v>
      </c>
      <c r="M9" s="182">
        <v>0.47797422953483581</v>
      </c>
      <c r="N9" s="180">
        <v>2102</v>
      </c>
      <c r="O9" s="181">
        <v>1051.434353957522</v>
      </c>
      <c r="P9" s="182">
        <v>0.50020663841937296</v>
      </c>
      <c r="Q9" s="183">
        <v>2102</v>
      </c>
      <c r="R9" s="181">
        <v>1067.2058692668847</v>
      </c>
      <c r="S9" s="181">
        <v>0.50770973799566355</v>
      </c>
      <c r="T9" s="184">
        <v>3.8828397929753899E-2</v>
      </c>
      <c r="U9" s="185">
        <v>0.7788831131931766</v>
      </c>
    </row>
    <row r="10" spans="2:21" x14ac:dyDescent="0.25">
      <c r="B10" s="171" t="s">
        <v>79</v>
      </c>
      <c r="C10" s="179">
        <v>0</v>
      </c>
      <c r="D10" s="179">
        <v>0</v>
      </c>
      <c r="E10" s="180">
        <v>0</v>
      </c>
      <c r="F10" s="181">
        <v>0</v>
      </c>
      <c r="G10" s="182">
        <v>0</v>
      </c>
      <c r="H10" s="180">
        <v>49</v>
      </c>
      <c r="I10" s="181">
        <v>44.473716184699981</v>
      </c>
      <c r="J10" s="182">
        <v>0.90762686091224454</v>
      </c>
      <c r="K10" s="180">
        <v>88</v>
      </c>
      <c r="L10" s="181">
        <v>82.922145457372181</v>
      </c>
      <c r="M10" s="182">
        <v>0.9422971074701384</v>
      </c>
      <c r="N10" s="180">
        <v>94</v>
      </c>
      <c r="O10" s="181">
        <v>91.565111459003433</v>
      </c>
      <c r="P10" s="182">
        <v>0.97409693041493017</v>
      </c>
      <c r="Q10" s="183">
        <v>94</v>
      </c>
      <c r="R10" s="181">
        <v>92.938588130888476</v>
      </c>
      <c r="S10" s="181">
        <v>0.98870838437115405</v>
      </c>
      <c r="T10" s="184">
        <v>0.24254060854287052</v>
      </c>
      <c r="U10" s="185">
        <v>3.1073129226221803E-2</v>
      </c>
    </row>
    <row r="11" spans="2:21" x14ac:dyDescent="0.25">
      <c r="B11" s="171" t="s">
        <v>80</v>
      </c>
      <c r="C11" s="179">
        <v>0</v>
      </c>
      <c r="D11" s="179">
        <v>0</v>
      </c>
      <c r="E11" s="180">
        <v>0</v>
      </c>
      <c r="F11" s="181">
        <v>0</v>
      </c>
      <c r="G11" s="182">
        <v>0</v>
      </c>
      <c r="H11" s="180">
        <v>13</v>
      </c>
      <c r="I11" s="181">
        <v>19.980695048677404</v>
      </c>
      <c r="J11" s="182">
        <v>1.5369765422059543</v>
      </c>
      <c r="K11" s="180">
        <v>29</v>
      </c>
      <c r="L11" s="181">
        <v>40.723399256609738</v>
      </c>
      <c r="M11" s="182">
        <v>1.4042551467796462</v>
      </c>
      <c r="N11" s="180">
        <v>31</v>
      </c>
      <c r="O11" s="181">
        <v>46.490928468778634</v>
      </c>
      <c r="P11" s="182">
        <v>1.4997073699606012</v>
      </c>
      <c r="Q11" s="183">
        <v>31</v>
      </c>
      <c r="R11" s="181">
        <v>47.188292395810322</v>
      </c>
      <c r="S11" s="181">
        <v>1.5222029805100104</v>
      </c>
      <c r="T11" s="184">
        <v>0.33599894085535675</v>
      </c>
      <c r="U11" s="185">
        <v>9.9162001230311807E-3</v>
      </c>
    </row>
    <row r="12" spans="2:21" x14ac:dyDescent="0.25">
      <c r="B12" s="186" t="s">
        <v>81</v>
      </c>
      <c r="C12" s="187">
        <v>0</v>
      </c>
      <c r="D12" s="187">
        <v>0</v>
      </c>
      <c r="E12" s="188">
        <v>0</v>
      </c>
      <c r="F12" s="189">
        <v>0</v>
      </c>
      <c r="G12" s="190">
        <v>0</v>
      </c>
      <c r="H12" s="188">
        <v>4</v>
      </c>
      <c r="I12" s="189">
        <v>13.667151644174274</v>
      </c>
      <c r="J12" s="190">
        <v>3.4167879110435684</v>
      </c>
      <c r="K12" s="188">
        <v>4</v>
      </c>
      <c r="L12" s="189">
        <v>14.487</v>
      </c>
      <c r="M12" s="190">
        <v>3.62175</v>
      </c>
      <c r="N12" s="188">
        <v>4</v>
      </c>
      <c r="O12" s="189">
        <v>15.212</v>
      </c>
      <c r="P12" s="190">
        <v>3.8029999999999999</v>
      </c>
      <c r="Q12" s="191">
        <v>4</v>
      </c>
      <c r="R12" s="189">
        <v>15.440179999999998</v>
      </c>
      <c r="S12" s="189">
        <v>3.8600449999999995</v>
      </c>
      <c r="T12" s="192">
        <v>0</v>
      </c>
      <c r="U12" s="193">
        <v>1.5465522772000139E-3</v>
      </c>
    </row>
    <row r="13" spans="2:21" x14ac:dyDescent="0.25">
      <c r="B13" s="194"/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2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BFCD9-91D7-4B89-B276-3EF491199F38}">
  <dimension ref="B1:AB9"/>
  <sheetViews>
    <sheetView showGridLines="0" workbookViewId="0">
      <selection activeCell="M7" sqref="M7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15</v>
      </c>
      <c r="AB1">
        <f>SUMPRODUCT(LEN(B2)-LEN(SUBSTITUTE(B2,{1,2,3,4,5,6,7,8,9,0},"")))</f>
        <v>3</v>
      </c>
    </row>
    <row r="2" spans="2:28" x14ac:dyDescent="0.25">
      <c r="B2" s="245" t="s">
        <v>82</v>
      </c>
      <c r="C2" s="245"/>
      <c r="D2" s="245"/>
      <c r="E2" s="245"/>
      <c r="F2" s="245"/>
      <c r="G2" s="245"/>
      <c r="H2" s="245"/>
      <c r="I2" s="245"/>
      <c r="J2" s="245"/>
      <c r="K2" s="245"/>
    </row>
    <row r="3" spans="2:28" ht="34.5" x14ac:dyDescent="0.25">
      <c r="B3" s="1"/>
      <c r="C3" s="2"/>
      <c r="D3" s="3"/>
      <c r="E3" s="246" t="s">
        <v>1</v>
      </c>
      <c r="F3" s="247"/>
      <c r="G3" s="248"/>
      <c r="H3" s="4" t="s">
        <v>2</v>
      </c>
      <c r="I3" s="249" t="s">
        <v>3</v>
      </c>
      <c r="J3" s="250"/>
      <c r="K3" s="250"/>
    </row>
    <row r="4" spans="2:28" ht="23.25" x14ac:dyDescent="0.25">
      <c r="B4" s="207" t="s">
        <v>4</v>
      </c>
      <c r="C4" s="208" t="s">
        <v>5</v>
      </c>
      <c r="D4" s="208" t="s">
        <v>6</v>
      </c>
      <c r="E4" s="209" t="s">
        <v>7</v>
      </c>
      <c r="F4" s="209" t="s">
        <v>8</v>
      </c>
      <c r="G4" s="209" t="s">
        <v>9</v>
      </c>
      <c r="H4" s="209" t="s">
        <v>10</v>
      </c>
      <c r="I4" s="209" t="s">
        <v>11</v>
      </c>
      <c r="J4" s="209" t="s">
        <v>12</v>
      </c>
      <c r="K4" s="210" t="s">
        <v>13</v>
      </c>
    </row>
    <row r="5" spans="2:28" ht="33.75" x14ac:dyDescent="0.25">
      <c r="B5" s="211" t="s">
        <v>84</v>
      </c>
      <c r="C5" s="212" t="s">
        <v>83</v>
      </c>
      <c r="D5" s="251" t="s">
        <v>120</v>
      </c>
      <c r="E5" s="216" t="s">
        <v>128</v>
      </c>
      <c r="F5" s="216" t="s">
        <v>129</v>
      </c>
      <c r="G5" s="216" t="s">
        <v>130</v>
      </c>
      <c r="H5" s="225">
        <v>26180000</v>
      </c>
      <c r="I5" s="225">
        <v>26180000</v>
      </c>
      <c r="J5" s="225">
        <v>26180000</v>
      </c>
      <c r="K5" s="226">
        <v>26180000</v>
      </c>
    </row>
    <row r="6" spans="2:28" ht="33.75" x14ac:dyDescent="0.25">
      <c r="B6" s="211" t="s">
        <v>131</v>
      </c>
      <c r="C6" s="212" t="s">
        <v>85</v>
      </c>
      <c r="D6" s="251"/>
      <c r="E6" s="225">
        <v>13036</v>
      </c>
      <c r="F6" s="225">
        <v>42619</v>
      </c>
      <c r="G6" s="225">
        <v>18000</v>
      </c>
      <c r="H6" s="216" t="s">
        <v>132</v>
      </c>
      <c r="I6" s="225">
        <v>24000</v>
      </c>
      <c r="J6" s="225">
        <v>18000</v>
      </c>
      <c r="K6" s="226">
        <v>18000</v>
      </c>
    </row>
    <row r="7" spans="2:28" ht="45" x14ac:dyDescent="0.25">
      <c r="B7" s="211" t="s">
        <v>133</v>
      </c>
      <c r="C7" s="212" t="s">
        <v>134</v>
      </c>
      <c r="D7" s="251"/>
      <c r="E7" s="216">
        <v>4</v>
      </c>
      <c r="F7" s="216">
        <v>4</v>
      </c>
      <c r="G7" s="216">
        <v>4</v>
      </c>
      <c r="H7" s="216">
        <v>4</v>
      </c>
      <c r="I7" s="216">
        <v>4</v>
      </c>
      <c r="J7" s="216">
        <v>4</v>
      </c>
      <c r="K7" s="217">
        <v>4</v>
      </c>
    </row>
    <row r="8" spans="2:28" ht="123.75" x14ac:dyDescent="0.25">
      <c r="B8" s="227" t="s">
        <v>135</v>
      </c>
      <c r="C8" s="228" t="s">
        <v>134</v>
      </c>
      <c r="D8" s="271"/>
      <c r="E8" s="229">
        <v>10</v>
      </c>
      <c r="F8" s="229">
        <v>19</v>
      </c>
      <c r="G8" s="229">
        <v>10</v>
      </c>
      <c r="H8" s="229">
        <v>10</v>
      </c>
      <c r="I8" s="229">
        <v>10</v>
      </c>
      <c r="J8" s="229">
        <v>10</v>
      </c>
      <c r="K8" s="230">
        <v>10</v>
      </c>
    </row>
    <row r="9" spans="2:28" x14ac:dyDescent="0.25">
      <c r="B9" s="224"/>
      <c r="C9" s="224"/>
      <c r="D9" s="224"/>
      <c r="E9" s="224"/>
      <c r="F9" s="224"/>
      <c r="G9" s="224"/>
      <c r="H9" s="224"/>
      <c r="I9" s="224"/>
      <c r="J9" s="224"/>
      <c r="K9" s="224"/>
    </row>
  </sheetData>
  <mergeCells count="4">
    <mergeCell ref="B2:K2"/>
    <mergeCell ref="E3:G3"/>
    <mergeCell ref="I3:K3"/>
    <mergeCell ref="D5:D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A3ADF-0955-4D47-A393-B8DDE89B62E2}">
  <dimension ref="B1:M66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15</v>
      </c>
    </row>
    <row r="2" spans="2:13" x14ac:dyDescent="0.25">
      <c r="B2" s="253" t="s">
        <v>87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</row>
    <row r="3" spans="2:13" ht="50.25" x14ac:dyDescent="0.25">
      <c r="B3" s="6"/>
      <c r="C3" s="7"/>
      <c r="D3" s="8" t="s">
        <v>17</v>
      </c>
      <c r="E3" s="9"/>
      <c r="F3" s="10" t="s">
        <v>18</v>
      </c>
      <c r="G3" s="11" t="s">
        <v>19</v>
      </c>
      <c r="H3" s="11" t="s">
        <v>20</v>
      </c>
      <c r="I3" s="12" t="s">
        <v>21</v>
      </c>
      <c r="J3" s="13"/>
      <c r="K3" s="14"/>
      <c r="L3" s="11" t="s">
        <v>19</v>
      </c>
      <c r="M3" s="15" t="s">
        <v>20</v>
      </c>
    </row>
    <row r="4" spans="2:13" x14ac:dyDescent="0.25">
      <c r="B4" s="16" t="s">
        <v>22</v>
      </c>
      <c r="C4" s="17" t="s">
        <v>7</v>
      </c>
      <c r="D4" s="17" t="s">
        <v>8</v>
      </c>
      <c r="E4" s="17" t="s">
        <v>9</v>
      </c>
      <c r="F4" s="18" t="s">
        <v>10</v>
      </c>
      <c r="G4" s="254" t="s">
        <v>23</v>
      </c>
      <c r="H4" s="255"/>
      <c r="I4" s="17" t="s">
        <v>11</v>
      </c>
      <c r="J4" s="17" t="s">
        <v>12</v>
      </c>
      <c r="K4" s="17" t="s">
        <v>13</v>
      </c>
      <c r="L4" s="254" t="s">
        <v>24</v>
      </c>
      <c r="M4" s="256"/>
    </row>
    <row r="5" spans="2:13" x14ac:dyDescent="0.25">
      <c r="B5" s="19" t="s">
        <v>25</v>
      </c>
      <c r="C5" s="20">
        <v>575.81600000000003</v>
      </c>
      <c r="D5" s="20">
        <v>753.17600000000004</v>
      </c>
      <c r="E5" s="20">
        <v>688.99599999999998</v>
      </c>
      <c r="F5" s="21">
        <v>960.25800000000004</v>
      </c>
      <c r="G5" s="22">
        <v>0.186</v>
      </c>
      <c r="H5" s="22">
        <v>0.38500000000000001</v>
      </c>
      <c r="I5" s="20">
        <v>911.63199999999995</v>
      </c>
      <c r="J5" s="20">
        <v>912.58100000000002</v>
      </c>
      <c r="K5" s="20">
        <v>853.21699999999998</v>
      </c>
      <c r="L5" s="22">
        <v>-3.9E-2</v>
      </c>
      <c r="M5" s="23">
        <v>0.38</v>
      </c>
    </row>
    <row r="6" spans="2:13" x14ac:dyDescent="0.25">
      <c r="B6" s="19" t="s">
        <v>83</v>
      </c>
      <c r="C6" s="20">
        <v>558.19000000000005</v>
      </c>
      <c r="D6" s="20">
        <v>1527.08</v>
      </c>
      <c r="E6" s="20">
        <v>630.88699999999994</v>
      </c>
      <c r="F6" s="21">
        <v>1512.8389999999999</v>
      </c>
      <c r="G6" s="22">
        <v>0.39400000000000002</v>
      </c>
      <c r="H6" s="22">
        <v>0.49</v>
      </c>
      <c r="I6" s="20">
        <v>1269.0609999999999</v>
      </c>
      <c r="J6" s="20">
        <v>832.13400000000001</v>
      </c>
      <c r="K6" s="20">
        <v>1181.846</v>
      </c>
      <c r="L6" s="22">
        <v>-7.9000000000000001E-2</v>
      </c>
      <c r="M6" s="24">
        <v>0.48599999999999999</v>
      </c>
    </row>
    <row r="7" spans="2:13" x14ac:dyDescent="0.25">
      <c r="B7" s="19" t="s">
        <v>85</v>
      </c>
      <c r="C7" s="20">
        <v>81.822000000000003</v>
      </c>
      <c r="D7" s="20">
        <v>317.67599999999999</v>
      </c>
      <c r="E7" s="20">
        <v>145.166</v>
      </c>
      <c r="F7" s="21">
        <v>592.64200000000005</v>
      </c>
      <c r="G7" s="22">
        <v>0.93500000000000005</v>
      </c>
      <c r="H7" s="22">
        <v>0.12</v>
      </c>
      <c r="I7" s="20">
        <v>236.982</v>
      </c>
      <c r="J7" s="20">
        <v>158.94200000000001</v>
      </c>
      <c r="K7" s="20">
        <v>302.904</v>
      </c>
      <c r="L7" s="22">
        <v>-0.2</v>
      </c>
      <c r="M7" s="24">
        <v>0.125</v>
      </c>
    </row>
    <row r="8" spans="2:13" x14ac:dyDescent="0.25">
      <c r="B8" s="19" t="s">
        <v>86</v>
      </c>
      <c r="C8" s="20">
        <v>5.1929999999999996</v>
      </c>
      <c r="D8" s="20">
        <v>10.714</v>
      </c>
      <c r="E8" s="20">
        <v>8.8239999999999998</v>
      </c>
      <c r="F8" s="21">
        <v>15.887</v>
      </c>
      <c r="G8" s="22">
        <v>0.45200000000000001</v>
      </c>
      <c r="H8" s="22">
        <v>5.0000000000000001E-3</v>
      </c>
      <c r="I8" s="20">
        <v>25</v>
      </c>
      <c r="J8" s="20">
        <v>24.734999999999999</v>
      </c>
      <c r="K8" s="20">
        <v>21.806999999999999</v>
      </c>
      <c r="L8" s="22">
        <v>0.111</v>
      </c>
      <c r="M8" s="24">
        <v>8.9999999999999993E-3</v>
      </c>
    </row>
    <row r="9" spans="2:13" x14ac:dyDescent="0.25">
      <c r="B9" s="25" t="s">
        <v>26</v>
      </c>
      <c r="C9" s="26">
        <v>1221.021</v>
      </c>
      <c r="D9" s="26">
        <v>2608.6459999999997</v>
      </c>
      <c r="E9" s="26">
        <v>1473.8729999999998</v>
      </c>
      <c r="F9" s="27">
        <v>3081.6259999999997</v>
      </c>
      <c r="G9" s="28">
        <v>0.36199999999999999</v>
      </c>
      <c r="H9" s="29">
        <v>1</v>
      </c>
      <c r="I9" s="26">
        <v>2442.6749999999997</v>
      </c>
      <c r="J9" s="26">
        <v>1928.3920000000001</v>
      </c>
      <c r="K9" s="26">
        <v>2359.7739999999999</v>
      </c>
      <c r="L9" s="30">
        <v>-8.5000000000000006E-2</v>
      </c>
      <c r="M9" s="31">
        <v>1</v>
      </c>
    </row>
    <row r="10" spans="2:13" x14ac:dyDescent="0.2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25">
      <c r="B11" s="253" t="s">
        <v>88</v>
      </c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</row>
    <row r="12" spans="2:13" ht="46.5" x14ac:dyDescent="0.25">
      <c r="B12" s="34" t="s">
        <v>28</v>
      </c>
      <c r="C12" s="35"/>
      <c r="D12" s="36" t="s">
        <v>17</v>
      </c>
      <c r="E12" s="37"/>
      <c r="F12" s="38" t="s">
        <v>18</v>
      </c>
      <c r="G12" s="39" t="s">
        <v>19</v>
      </c>
      <c r="H12" s="39" t="s">
        <v>20</v>
      </c>
      <c r="I12" s="40" t="s">
        <v>21</v>
      </c>
      <c r="J12" s="41"/>
      <c r="K12" s="42"/>
      <c r="L12" s="39" t="s">
        <v>19</v>
      </c>
      <c r="M12" s="43" t="s">
        <v>20</v>
      </c>
    </row>
    <row r="13" spans="2:13" x14ac:dyDescent="0.25">
      <c r="B13" s="44" t="s">
        <v>22</v>
      </c>
      <c r="C13" s="45" t="s">
        <v>7</v>
      </c>
      <c r="D13" s="45" t="s">
        <v>8</v>
      </c>
      <c r="E13" s="45" t="s">
        <v>9</v>
      </c>
      <c r="F13" s="46" t="s">
        <v>10</v>
      </c>
      <c r="G13" s="257" t="s">
        <v>23</v>
      </c>
      <c r="H13" s="258"/>
      <c r="I13" s="45" t="s">
        <v>11</v>
      </c>
      <c r="J13" s="45" t="s">
        <v>12</v>
      </c>
      <c r="K13" s="45" t="s">
        <v>13</v>
      </c>
      <c r="L13" s="257" t="s">
        <v>24</v>
      </c>
      <c r="M13" s="259"/>
    </row>
    <row r="14" spans="2:13" x14ac:dyDescent="0.25">
      <c r="B14" s="47" t="s">
        <v>29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25">
      <c r="B15" s="47" t="s">
        <v>89</v>
      </c>
      <c r="C15" s="55">
        <v>66.61</v>
      </c>
      <c r="D15" s="55">
        <v>112.071</v>
      </c>
      <c r="E15" s="55">
        <v>68.784000000000006</v>
      </c>
      <c r="F15" s="68">
        <v>167.69399999999999</v>
      </c>
      <c r="G15" s="105">
        <v>0.36</v>
      </c>
      <c r="H15" s="105">
        <v>4.4999999999999998E-2</v>
      </c>
      <c r="I15" s="55">
        <v>50</v>
      </c>
      <c r="J15" s="55">
        <v>50</v>
      </c>
      <c r="K15" s="55">
        <v>50</v>
      </c>
      <c r="L15" s="105">
        <v>-0.33200000000000002</v>
      </c>
      <c r="M15" s="106">
        <v>3.4000000000000002E-2</v>
      </c>
    </row>
    <row r="16" spans="2:13" x14ac:dyDescent="0.25">
      <c r="B16" s="71" t="s">
        <v>90</v>
      </c>
      <c r="C16" s="199">
        <v>66.61</v>
      </c>
      <c r="D16" s="200">
        <v>112.071</v>
      </c>
      <c r="E16" s="201">
        <v>68.784000000000006</v>
      </c>
      <c r="F16" s="201">
        <v>167.69399999999999</v>
      </c>
      <c r="G16" s="202">
        <v>0.36</v>
      </c>
      <c r="H16" s="202">
        <v>4.4999999999999998E-2</v>
      </c>
      <c r="I16" s="200">
        <v>50</v>
      </c>
      <c r="J16" s="200">
        <v>50</v>
      </c>
      <c r="K16" s="201">
        <v>50</v>
      </c>
      <c r="L16" s="202">
        <v>-0.33200000000000002</v>
      </c>
      <c r="M16" s="202">
        <v>3.4000000000000002E-2</v>
      </c>
    </row>
    <row r="17" spans="2:13" x14ac:dyDescent="0.25">
      <c r="B17" s="54" t="s">
        <v>30</v>
      </c>
      <c r="C17" s="55">
        <v>2100.5340000000001</v>
      </c>
      <c r="D17" s="55">
        <v>2250.2550000000001</v>
      </c>
      <c r="E17" s="55">
        <v>2223.79</v>
      </c>
      <c r="F17" s="56">
        <v>2232.3339999999998</v>
      </c>
      <c r="G17" s="57">
        <v>0.02</v>
      </c>
      <c r="H17" s="57">
        <v>0.95499999999999996</v>
      </c>
      <c r="I17" s="55">
        <v>2302.221</v>
      </c>
      <c r="J17" s="55">
        <v>2137.8850000000002</v>
      </c>
      <c r="K17" s="55">
        <v>2240.6550000000002</v>
      </c>
      <c r="L17" s="57">
        <v>1E-3</v>
      </c>
      <c r="M17" s="58">
        <v>0.96599999999999997</v>
      </c>
    </row>
    <row r="18" spans="2:13" x14ac:dyDescent="0.25">
      <c r="B18" s="59" t="s">
        <v>31</v>
      </c>
      <c r="C18" s="60">
        <v>2167.1440000000002</v>
      </c>
      <c r="D18" s="60">
        <v>2362.326</v>
      </c>
      <c r="E18" s="61">
        <v>2292.5740000000001</v>
      </c>
      <c r="F18" s="61">
        <v>2400.0279999999998</v>
      </c>
      <c r="G18" s="62">
        <v>3.5000000000000003E-2</v>
      </c>
      <c r="H18" s="62">
        <v>1</v>
      </c>
      <c r="I18" s="60">
        <v>2352.221</v>
      </c>
      <c r="J18" s="60">
        <v>2187.8850000000002</v>
      </c>
      <c r="K18" s="61">
        <v>2290.6550000000002</v>
      </c>
      <c r="L18" s="62">
        <v>-1.4999999999999999E-2</v>
      </c>
      <c r="M18" s="63">
        <v>1</v>
      </c>
    </row>
    <row r="19" spans="2:13" x14ac:dyDescent="0.25">
      <c r="B19" s="47" t="s">
        <v>32</v>
      </c>
      <c r="C19" s="64"/>
      <c r="D19" s="64"/>
      <c r="E19" s="64"/>
      <c r="F19" s="65"/>
      <c r="G19" s="66"/>
      <c r="H19" s="66"/>
      <c r="I19" s="64"/>
      <c r="J19" s="64"/>
      <c r="K19" s="64"/>
      <c r="L19" s="66"/>
      <c r="M19" s="67"/>
    </row>
    <row r="20" spans="2:13" x14ac:dyDescent="0.25">
      <c r="B20" s="47" t="s">
        <v>33</v>
      </c>
      <c r="C20" s="55">
        <v>1221.021</v>
      </c>
      <c r="D20" s="55">
        <v>2608.6460000000002</v>
      </c>
      <c r="E20" s="55">
        <v>1473.8729999999998</v>
      </c>
      <c r="F20" s="68">
        <v>3081.6259999999997</v>
      </c>
      <c r="G20" s="69">
        <v>0.36199999999999999</v>
      </c>
      <c r="H20" s="69">
        <v>1</v>
      </c>
      <c r="I20" s="55">
        <v>2442.6750000000002</v>
      </c>
      <c r="J20" s="55">
        <v>1928.3920000000001</v>
      </c>
      <c r="K20" s="55">
        <v>2359.7739999999999</v>
      </c>
      <c r="L20" s="69">
        <v>-8.5000000000000006E-2</v>
      </c>
      <c r="M20" s="70">
        <v>1</v>
      </c>
    </row>
    <row r="21" spans="2:13" x14ac:dyDescent="0.25">
      <c r="B21" s="71" t="s">
        <v>34</v>
      </c>
      <c r="C21" s="72">
        <v>755.09100000000001</v>
      </c>
      <c r="D21" s="73">
        <v>962.04200000000003</v>
      </c>
      <c r="E21" s="74">
        <v>796.428</v>
      </c>
      <c r="F21" s="74">
        <v>1217.9690000000001</v>
      </c>
      <c r="G21" s="75">
        <v>0.17299999999999999</v>
      </c>
      <c r="H21" s="75">
        <v>0.48099999999999998</v>
      </c>
      <c r="I21" s="73">
        <v>1047.3499999999999</v>
      </c>
      <c r="J21" s="73">
        <v>1021.5309999999999</v>
      </c>
      <c r="K21" s="74">
        <v>1116.317</v>
      </c>
      <c r="L21" s="75">
        <v>-2.9000000000000001E-2</v>
      </c>
      <c r="M21" s="75">
        <v>0.45700000000000002</v>
      </c>
    </row>
    <row r="22" spans="2:13" x14ac:dyDescent="0.25">
      <c r="B22" s="71" t="s">
        <v>35</v>
      </c>
      <c r="C22" s="76">
        <v>417.88600000000002</v>
      </c>
      <c r="D22" s="77">
        <v>1575.1690000000001</v>
      </c>
      <c r="E22" s="78">
        <v>588.55600000000004</v>
      </c>
      <c r="F22" s="78">
        <v>1769.664</v>
      </c>
      <c r="G22" s="79">
        <v>0.61799999999999999</v>
      </c>
      <c r="H22" s="79">
        <v>0.48</v>
      </c>
      <c r="I22" s="77">
        <v>1289.325</v>
      </c>
      <c r="J22" s="77">
        <v>815.57600000000002</v>
      </c>
      <c r="K22" s="78">
        <v>1153.5519999999999</v>
      </c>
      <c r="L22" s="79">
        <v>-0.13300000000000001</v>
      </c>
      <c r="M22" s="79">
        <v>0.503</v>
      </c>
    </row>
    <row r="23" spans="2:13" x14ac:dyDescent="0.25">
      <c r="B23" s="71" t="s">
        <v>36</v>
      </c>
      <c r="C23" s="76">
        <v>48.040999999999997</v>
      </c>
      <c r="D23" s="77">
        <v>71.432000000000002</v>
      </c>
      <c r="E23" s="78">
        <v>88.879000000000005</v>
      </c>
      <c r="F23" s="78">
        <v>93.992999999999995</v>
      </c>
      <c r="G23" s="79">
        <v>0.251</v>
      </c>
      <c r="H23" s="79">
        <v>3.9E-2</v>
      </c>
      <c r="I23" s="77">
        <v>106</v>
      </c>
      <c r="J23" s="77">
        <v>91.284999999999997</v>
      </c>
      <c r="K23" s="78">
        <v>89.905000000000001</v>
      </c>
      <c r="L23" s="79">
        <v>-1.4999999999999999E-2</v>
      </c>
      <c r="M23" s="79">
        <v>0.04</v>
      </c>
    </row>
    <row r="24" spans="2:13" ht="18" x14ac:dyDescent="0.25">
      <c r="B24" s="71" t="s">
        <v>91</v>
      </c>
      <c r="C24" s="80">
        <v>3.0000000000000001E-3</v>
      </c>
      <c r="D24" s="81">
        <v>3.0000000000000001E-3</v>
      </c>
      <c r="E24" s="82">
        <v>0.01</v>
      </c>
      <c r="F24" s="82">
        <v>0</v>
      </c>
      <c r="G24" s="83">
        <v>-1</v>
      </c>
      <c r="H24" s="83">
        <v>0</v>
      </c>
      <c r="I24" s="81">
        <v>0</v>
      </c>
      <c r="J24" s="81">
        <v>0</v>
      </c>
      <c r="K24" s="82">
        <v>0</v>
      </c>
      <c r="L24" s="83">
        <v>0</v>
      </c>
      <c r="M24" s="83">
        <v>0</v>
      </c>
    </row>
    <row r="25" spans="2:13" x14ac:dyDescent="0.25">
      <c r="B25" s="59" t="s">
        <v>37</v>
      </c>
      <c r="C25" s="84">
        <v>1221.021</v>
      </c>
      <c r="D25" s="84">
        <v>2608.6460000000002</v>
      </c>
      <c r="E25" s="85">
        <v>1473.8729999999998</v>
      </c>
      <c r="F25" s="85">
        <v>3081.6259999999997</v>
      </c>
      <c r="G25" s="62">
        <v>0.36199999999999999</v>
      </c>
      <c r="H25" s="62">
        <v>1</v>
      </c>
      <c r="I25" s="84">
        <v>2442.6750000000002</v>
      </c>
      <c r="J25" s="84">
        <v>1928.3920000000001</v>
      </c>
      <c r="K25" s="85">
        <v>2359.7739999999999</v>
      </c>
      <c r="L25" s="62">
        <v>-8.5000000000000006E-2</v>
      </c>
      <c r="M25" s="63">
        <v>1</v>
      </c>
    </row>
    <row r="26" spans="2:13" x14ac:dyDescent="0.25">
      <c r="B26" s="86" t="s">
        <v>38</v>
      </c>
      <c r="C26" s="87">
        <v>946.1</v>
      </c>
      <c r="D26" s="87">
        <v>-246.3</v>
      </c>
      <c r="E26" s="88">
        <v>818.7</v>
      </c>
      <c r="F26" s="88">
        <v>-681.6</v>
      </c>
      <c r="G26" s="89">
        <v>-1.8959999999999999</v>
      </c>
      <c r="H26" s="89"/>
      <c r="I26" s="87">
        <v>-90.5</v>
      </c>
      <c r="J26" s="87">
        <v>259.5</v>
      </c>
      <c r="K26" s="88">
        <v>-69.099999999999994</v>
      </c>
      <c r="L26" s="89">
        <v>-0.53400000000000003</v>
      </c>
      <c r="M26" s="90"/>
    </row>
    <row r="27" spans="2:13" x14ac:dyDescent="0.25">
      <c r="B27" s="47"/>
      <c r="C27" s="91"/>
      <c r="D27" s="91"/>
      <c r="E27" s="91"/>
      <c r="F27" s="91"/>
      <c r="G27" s="92"/>
      <c r="H27" s="92"/>
      <c r="I27" s="91"/>
      <c r="J27" s="91"/>
      <c r="K27" s="91"/>
      <c r="L27" s="92"/>
      <c r="M27" s="93"/>
    </row>
    <row r="28" spans="2:13" x14ac:dyDescent="0.25">
      <c r="B28" s="94" t="s">
        <v>39</v>
      </c>
      <c r="C28" s="95"/>
      <c r="D28" s="95"/>
      <c r="E28" s="95"/>
      <c r="F28" s="95"/>
      <c r="G28" s="96"/>
      <c r="H28" s="96"/>
      <c r="I28" s="95"/>
      <c r="J28" s="95"/>
      <c r="K28" s="95"/>
      <c r="L28" s="96"/>
      <c r="M28" s="96"/>
    </row>
    <row r="29" spans="2:13" ht="18" x14ac:dyDescent="0.25">
      <c r="B29" s="97" t="s">
        <v>40</v>
      </c>
      <c r="C29" s="98">
        <v>982.22800000000029</v>
      </c>
      <c r="D29" s="98">
        <v>-158.33999999999969</v>
      </c>
      <c r="E29" s="98">
        <v>955.30699999999979</v>
      </c>
      <c r="F29" s="99">
        <v>-588.0590000000002</v>
      </c>
      <c r="G29" s="100">
        <v>-1.843</v>
      </c>
      <c r="H29" s="100">
        <v>1</v>
      </c>
      <c r="I29" s="98">
        <v>45.911999999999807</v>
      </c>
      <c r="J29" s="98">
        <v>649.98000000000025</v>
      </c>
      <c r="K29" s="101">
        <v>46.340000000000146</v>
      </c>
      <c r="L29" s="100">
        <v>-1.429</v>
      </c>
      <c r="M29" s="102">
        <v>1</v>
      </c>
    </row>
    <row r="30" spans="2:13" x14ac:dyDescent="0.25">
      <c r="B30" s="103" t="s">
        <v>41</v>
      </c>
      <c r="C30" s="91"/>
      <c r="D30" s="91"/>
      <c r="E30" s="91"/>
      <c r="F30" s="104"/>
      <c r="G30" s="105"/>
      <c r="H30" s="105"/>
      <c r="I30" s="91"/>
      <c r="J30" s="91"/>
      <c r="K30" s="91"/>
      <c r="L30" s="105"/>
      <c r="M30" s="106"/>
    </row>
    <row r="31" spans="2:13" x14ac:dyDescent="0.25">
      <c r="B31" s="103" t="s">
        <v>92</v>
      </c>
      <c r="C31" s="55">
        <v>45.030999999999999</v>
      </c>
      <c r="D31" s="55">
        <v>49.358000000000004</v>
      </c>
      <c r="E31" s="55">
        <v>65.64</v>
      </c>
      <c r="F31" s="68">
        <v>167.24</v>
      </c>
      <c r="G31" s="105">
        <v>0.54900000000000004</v>
      </c>
      <c r="H31" s="105">
        <v>3.5000000000000003E-2</v>
      </c>
      <c r="I31" s="55">
        <v>50</v>
      </c>
      <c r="J31" s="55">
        <v>50</v>
      </c>
      <c r="K31" s="55">
        <v>50</v>
      </c>
      <c r="L31" s="105">
        <v>-0.33100000000000002</v>
      </c>
      <c r="M31" s="106">
        <v>3.4000000000000002E-2</v>
      </c>
    </row>
    <row r="32" spans="2:13" ht="18" x14ac:dyDescent="0.25">
      <c r="B32" s="112" t="s">
        <v>93</v>
      </c>
      <c r="C32" s="72">
        <v>0</v>
      </c>
      <c r="D32" s="73">
        <v>0.52600000000000002</v>
      </c>
      <c r="E32" s="73">
        <v>0.42799999999999999</v>
      </c>
      <c r="F32" s="113">
        <v>0.40600000000000003</v>
      </c>
      <c r="G32" s="75">
        <v>0</v>
      </c>
      <c r="H32" s="75">
        <v>0</v>
      </c>
      <c r="I32" s="73">
        <v>0</v>
      </c>
      <c r="J32" s="73">
        <v>0</v>
      </c>
      <c r="K32" s="74">
        <v>0</v>
      </c>
      <c r="L32" s="75">
        <v>-1</v>
      </c>
      <c r="M32" s="75">
        <v>0</v>
      </c>
    </row>
    <row r="33" spans="2:13" ht="18" x14ac:dyDescent="0.25">
      <c r="B33" s="112" t="s">
        <v>94</v>
      </c>
      <c r="C33" s="76">
        <v>0</v>
      </c>
      <c r="D33" s="77">
        <v>0.52600000000000002</v>
      </c>
      <c r="E33" s="77">
        <v>0.42799999999999999</v>
      </c>
      <c r="F33" s="104">
        <v>0.40600000000000003</v>
      </c>
      <c r="G33" s="79">
        <v>0</v>
      </c>
      <c r="H33" s="79">
        <v>0</v>
      </c>
      <c r="I33" s="77">
        <v>0</v>
      </c>
      <c r="J33" s="77">
        <v>0</v>
      </c>
      <c r="K33" s="78">
        <v>0</v>
      </c>
      <c r="L33" s="79">
        <v>-1</v>
      </c>
      <c r="M33" s="79">
        <v>0</v>
      </c>
    </row>
    <row r="34" spans="2:13" x14ac:dyDescent="0.25">
      <c r="B34" s="112" t="s">
        <v>95</v>
      </c>
      <c r="C34" s="80">
        <v>45.030999999999999</v>
      </c>
      <c r="D34" s="81">
        <v>48.832000000000001</v>
      </c>
      <c r="E34" s="81">
        <v>65.212000000000003</v>
      </c>
      <c r="F34" s="114">
        <v>166.834</v>
      </c>
      <c r="G34" s="83">
        <v>0.54700000000000004</v>
      </c>
      <c r="H34" s="83">
        <v>3.5000000000000003E-2</v>
      </c>
      <c r="I34" s="81">
        <v>50</v>
      </c>
      <c r="J34" s="81">
        <v>50</v>
      </c>
      <c r="K34" s="82">
        <v>50</v>
      </c>
      <c r="L34" s="83">
        <v>-0.33100000000000002</v>
      </c>
      <c r="M34" s="83">
        <v>3.4000000000000002E-2</v>
      </c>
    </row>
    <row r="35" spans="2:13" x14ac:dyDescent="0.25">
      <c r="B35" s="103" t="s">
        <v>30</v>
      </c>
      <c r="C35" s="55">
        <v>2100.5340000000001</v>
      </c>
      <c r="D35" s="55">
        <v>2250.2550000000001</v>
      </c>
      <c r="E35" s="55">
        <v>2223.79</v>
      </c>
      <c r="F35" s="68">
        <v>2232.3339999999998</v>
      </c>
      <c r="G35" s="105">
        <v>0.02</v>
      </c>
      <c r="H35" s="105">
        <v>0.96299999999999997</v>
      </c>
      <c r="I35" s="55">
        <v>2302.221</v>
      </c>
      <c r="J35" s="55">
        <v>2137.8850000000002</v>
      </c>
      <c r="K35" s="55">
        <v>2240.6550000000002</v>
      </c>
      <c r="L35" s="105">
        <v>1E-3</v>
      </c>
      <c r="M35" s="106">
        <v>0.96599999999999997</v>
      </c>
    </row>
    <row r="36" spans="2:13" ht="18" x14ac:dyDescent="0.25">
      <c r="B36" s="103" t="s">
        <v>96</v>
      </c>
      <c r="C36" s="55">
        <v>11.677</v>
      </c>
      <c r="D36" s="55">
        <v>0</v>
      </c>
      <c r="E36" s="55">
        <v>0</v>
      </c>
      <c r="F36" s="68">
        <v>0</v>
      </c>
      <c r="G36" s="105">
        <v>-1</v>
      </c>
      <c r="H36" s="105">
        <v>1E-3</v>
      </c>
      <c r="I36" s="55">
        <v>0</v>
      </c>
      <c r="J36" s="55">
        <v>0</v>
      </c>
      <c r="K36" s="55">
        <v>0</v>
      </c>
      <c r="L36" s="105">
        <v>0</v>
      </c>
      <c r="M36" s="106">
        <v>0</v>
      </c>
    </row>
    <row r="37" spans="2:13" x14ac:dyDescent="0.25">
      <c r="B37" s="107" t="s">
        <v>42</v>
      </c>
      <c r="C37" s="84">
        <v>2157.2420000000002</v>
      </c>
      <c r="D37" s="84">
        <v>2299.6130000000003</v>
      </c>
      <c r="E37" s="84">
        <v>2289.4299999999998</v>
      </c>
      <c r="F37" s="108">
        <v>2399.5739999999996</v>
      </c>
      <c r="G37" s="109">
        <v>3.5999999999999997E-2</v>
      </c>
      <c r="H37" s="109">
        <v>1</v>
      </c>
      <c r="I37" s="84">
        <v>2352.221</v>
      </c>
      <c r="J37" s="84">
        <v>2187.8850000000002</v>
      </c>
      <c r="K37" s="85">
        <v>2290.6550000000002</v>
      </c>
      <c r="L37" s="109">
        <v>-1.4999999999999999E-2</v>
      </c>
      <c r="M37" s="110">
        <v>1</v>
      </c>
    </row>
    <row r="38" spans="2:13" x14ac:dyDescent="0.25">
      <c r="B38" s="111" t="s">
        <v>43</v>
      </c>
      <c r="C38" s="64"/>
      <c r="D38" s="64"/>
      <c r="E38" s="64"/>
      <c r="F38" s="65"/>
      <c r="G38" s="100"/>
      <c r="H38" s="100"/>
      <c r="I38" s="64"/>
      <c r="J38" s="64"/>
      <c r="K38" s="64"/>
      <c r="L38" s="100"/>
      <c r="M38" s="102"/>
    </row>
    <row r="39" spans="2:13" x14ac:dyDescent="0.25">
      <c r="B39" s="103" t="s">
        <v>44</v>
      </c>
      <c r="C39" s="55">
        <v>1175.0139999999999</v>
      </c>
      <c r="D39" s="55">
        <v>2457.953</v>
      </c>
      <c r="E39" s="55">
        <v>1334.123</v>
      </c>
      <c r="F39" s="68">
        <v>2987.6329999999998</v>
      </c>
      <c r="G39" s="105">
        <v>0.36499999999999999</v>
      </c>
      <c r="H39" s="105">
        <v>1</v>
      </c>
      <c r="I39" s="55">
        <v>2306.3090000000002</v>
      </c>
      <c r="J39" s="55">
        <v>1537.905</v>
      </c>
      <c r="K39" s="55">
        <v>2244.3150000000001</v>
      </c>
      <c r="L39" s="105">
        <v>-9.0999999999999998E-2</v>
      </c>
      <c r="M39" s="106">
        <v>1</v>
      </c>
    </row>
    <row r="40" spans="2:13" x14ac:dyDescent="0.25">
      <c r="B40" s="112" t="s">
        <v>34</v>
      </c>
      <c r="C40" s="72">
        <v>730.70799999999997</v>
      </c>
      <c r="D40" s="73">
        <v>824.19899999999996</v>
      </c>
      <c r="E40" s="73">
        <v>731.60599999999999</v>
      </c>
      <c r="F40" s="113">
        <v>1217.9690000000001</v>
      </c>
      <c r="G40" s="75">
        <v>0.186</v>
      </c>
      <c r="H40" s="75">
        <v>0.47799999999999998</v>
      </c>
      <c r="I40" s="73">
        <v>1047.3499999999999</v>
      </c>
      <c r="J40" s="73">
        <v>1021.5309999999999</v>
      </c>
      <c r="K40" s="74">
        <v>1116.317</v>
      </c>
      <c r="L40" s="75">
        <v>-2.9000000000000001E-2</v>
      </c>
      <c r="M40" s="75">
        <v>0.50600000000000001</v>
      </c>
    </row>
    <row r="41" spans="2:13" x14ac:dyDescent="0.25">
      <c r="B41" s="112" t="s">
        <v>35</v>
      </c>
      <c r="C41" s="76">
        <v>444.30599999999998</v>
      </c>
      <c r="D41" s="77">
        <v>1633.752</v>
      </c>
      <c r="E41" s="77">
        <v>602.51</v>
      </c>
      <c r="F41" s="104">
        <v>1769.664</v>
      </c>
      <c r="G41" s="79">
        <v>0.58499999999999996</v>
      </c>
      <c r="H41" s="79">
        <v>0.52200000000000002</v>
      </c>
      <c r="I41" s="77">
        <v>1258.9590000000001</v>
      </c>
      <c r="J41" s="77">
        <v>516.37400000000002</v>
      </c>
      <c r="K41" s="78">
        <v>1127.998</v>
      </c>
      <c r="L41" s="79">
        <v>-0.13900000000000001</v>
      </c>
      <c r="M41" s="79">
        <v>0.49399999999999999</v>
      </c>
    </row>
    <row r="42" spans="2:13" x14ac:dyDescent="0.25">
      <c r="B42" s="112" t="s">
        <v>97</v>
      </c>
      <c r="C42" s="80">
        <v>0</v>
      </c>
      <c r="D42" s="81">
        <v>2E-3</v>
      </c>
      <c r="E42" s="81">
        <v>7.0000000000000001E-3</v>
      </c>
      <c r="F42" s="114">
        <v>0</v>
      </c>
      <c r="G42" s="83">
        <v>0</v>
      </c>
      <c r="H42" s="83">
        <v>0</v>
      </c>
      <c r="I42" s="81">
        <v>0</v>
      </c>
      <c r="J42" s="81">
        <v>0</v>
      </c>
      <c r="K42" s="82">
        <v>0</v>
      </c>
      <c r="L42" s="83">
        <v>0</v>
      </c>
      <c r="M42" s="83">
        <v>0</v>
      </c>
    </row>
    <row r="43" spans="2:13" x14ac:dyDescent="0.25">
      <c r="B43" s="107" t="s">
        <v>45</v>
      </c>
      <c r="C43" s="84">
        <v>1175.0139999999999</v>
      </c>
      <c r="D43" s="84">
        <v>2457.953</v>
      </c>
      <c r="E43" s="84">
        <v>1334.123</v>
      </c>
      <c r="F43" s="108">
        <v>2987.6329999999998</v>
      </c>
      <c r="G43" s="109">
        <v>0.36499999999999999</v>
      </c>
      <c r="H43" s="109">
        <v>1</v>
      </c>
      <c r="I43" s="84">
        <v>2306.3090000000002</v>
      </c>
      <c r="J43" s="84">
        <v>1537.905</v>
      </c>
      <c r="K43" s="85">
        <v>2244.3150000000001</v>
      </c>
      <c r="L43" s="109">
        <v>-9.0999999999999998E-2</v>
      </c>
      <c r="M43" s="110">
        <v>1</v>
      </c>
    </row>
    <row r="44" spans="2:13" ht="18" x14ac:dyDescent="0.25">
      <c r="B44" s="103" t="s">
        <v>46</v>
      </c>
      <c r="C44" s="55">
        <v>-86.408000000000001</v>
      </c>
      <c r="D44" s="55">
        <v>-618.08199999999999</v>
      </c>
      <c r="E44" s="55">
        <v>-34.543999999999997</v>
      </c>
      <c r="F44" s="68">
        <v>-901.245</v>
      </c>
      <c r="G44" s="105">
        <v>1.1850000000000001</v>
      </c>
      <c r="H44" s="105">
        <v>1</v>
      </c>
      <c r="I44" s="55">
        <v>-15.545999999999999</v>
      </c>
      <c r="J44" s="55">
        <v>-350.77800000000002</v>
      </c>
      <c r="K44" s="115">
        <v>-21.24</v>
      </c>
      <c r="L44" s="105">
        <v>-0.71299999999999997</v>
      </c>
      <c r="M44" s="106">
        <v>1</v>
      </c>
    </row>
    <row r="45" spans="2:13" ht="18" x14ac:dyDescent="0.25">
      <c r="B45" s="112" t="s">
        <v>47</v>
      </c>
      <c r="C45" s="72">
        <v>-54.930999999999997</v>
      </c>
      <c r="D45" s="73">
        <v>-600.27300000000002</v>
      </c>
      <c r="E45" s="73">
        <v>-18.776</v>
      </c>
      <c r="F45" s="113">
        <v>-869.03</v>
      </c>
      <c r="G45" s="75">
        <v>1.51</v>
      </c>
      <c r="H45" s="75">
        <v>0.77900000000000003</v>
      </c>
      <c r="I45" s="73">
        <v>-15.295999999999999</v>
      </c>
      <c r="J45" s="73">
        <v>-334.03800000000001</v>
      </c>
      <c r="K45" s="73">
        <v>0</v>
      </c>
      <c r="L45" s="75">
        <v>-1</v>
      </c>
      <c r="M45" s="75">
        <v>0.72499999999999998</v>
      </c>
    </row>
    <row r="46" spans="2:13" ht="18" x14ac:dyDescent="0.25">
      <c r="B46" s="112" t="s">
        <v>48</v>
      </c>
      <c r="C46" s="76">
        <v>-41.189</v>
      </c>
      <c r="D46" s="77">
        <v>-21.734999999999999</v>
      </c>
      <c r="E46" s="77">
        <v>-16.524000000000001</v>
      </c>
      <c r="F46" s="104">
        <v>-32.673000000000002</v>
      </c>
      <c r="G46" s="79">
        <v>-7.3999999999999996E-2</v>
      </c>
      <c r="H46" s="79">
        <v>0.25700000000000001</v>
      </c>
      <c r="I46" s="77">
        <v>-0.25</v>
      </c>
      <c r="J46" s="77">
        <v>-16.739999999999998</v>
      </c>
      <c r="K46" s="77">
        <v>-21.24</v>
      </c>
      <c r="L46" s="79">
        <v>-0.13400000000000001</v>
      </c>
      <c r="M46" s="79">
        <v>0.27500000000000002</v>
      </c>
    </row>
    <row r="47" spans="2:13" ht="27" x14ac:dyDescent="0.25">
      <c r="B47" s="112" t="s">
        <v>98</v>
      </c>
      <c r="C47" s="80">
        <v>9.7119999999999997</v>
      </c>
      <c r="D47" s="81">
        <v>3.9260000000000002</v>
      </c>
      <c r="E47" s="81">
        <v>0.75600000000000001</v>
      </c>
      <c r="F47" s="114">
        <v>0.45800000000000002</v>
      </c>
      <c r="G47" s="83">
        <v>-0.63900000000000001</v>
      </c>
      <c r="H47" s="83">
        <v>-3.5000000000000003E-2</v>
      </c>
      <c r="I47" s="81">
        <v>0</v>
      </c>
      <c r="J47" s="81">
        <v>0</v>
      </c>
      <c r="K47" s="81">
        <v>0</v>
      </c>
      <c r="L47" s="83">
        <v>-1</v>
      </c>
      <c r="M47" s="83">
        <v>0</v>
      </c>
    </row>
    <row r="48" spans="2:13" ht="18" x14ac:dyDescent="0.25">
      <c r="B48" s="116" t="s">
        <v>49</v>
      </c>
      <c r="C48" s="117">
        <v>895.82000000000028</v>
      </c>
      <c r="D48" s="117">
        <v>-776.42199999999968</v>
      </c>
      <c r="E48" s="117">
        <v>920.76299999999981</v>
      </c>
      <c r="F48" s="118">
        <v>-1489.3040000000001</v>
      </c>
      <c r="G48" s="119">
        <v>-2.1850000000000001</v>
      </c>
      <c r="H48" s="119">
        <v>0.14399999999999999</v>
      </c>
      <c r="I48" s="117">
        <v>30.365999999999808</v>
      </c>
      <c r="J48" s="117">
        <v>299.20200000000023</v>
      </c>
      <c r="K48" s="120">
        <v>25.100000000000147</v>
      </c>
      <c r="L48" s="119">
        <v>-1.256</v>
      </c>
      <c r="M48" s="121">
        <v>1</v>
      </c>
    </row>
    <row r="49" spans="2:13" x14ac:dyDescent="0.25">
      <c r="B49" s="47"/>
      <c r="C49" s="91"/>
      <c r="D49" s="91"/>
      <c r="E49" s="91"/>
      <c r="F49" s="91"/>
      <c r="G49" s="122"/>
      <c r="H49" s="122"/>
      <c r="I49" s="91"/>
      <c r="J49" s="91"/>
      <c r="K49" s="91"/>
      <c r="L49" s="122"/>
      <c r="M49" s="122"/>
    </row>
    <row r="50" spans="2:13" ht="18" x14ac:dyDescent="0.25">
      <c r="B50" s="47" t="s">
        <v>50</v>
      </c>
      <c r="C50" s="91"/>
      <c r="D50" s="91"/>
      <c r="E50" s="91"/>
      <c r="F50" s="91"/>
      <c r="G50" s="123"/>
      <c r="H50" s="123"/>
      <c r="I50" s="91"/>
      <c r="J50" s="91"/>
      <c r="K50" s="91"/>
      <c r="L50" s="123"/>
      <c r="M50" s="123"/>
    </row>
    <row r="51" spans="2:13" x14ac:dyDescent="0.25">
      <c r="B51" s="124" t="s">
        <v>51</v>
      </c>
      <c r="C51" s="64">
        <v>312.274</v>
      </c>
      <c r="D51" s="64">
        <v>932.01599999999996</v>
      </c>
      <c r="E51" s="64">
        <v>871.16399999999999</v>
      </c>
      <c r="F51" s="65">
        <v>781.07799999999997</v>
      </c>
      <c r="G51" s="125">
        <v>0.35699999999999998</v>
      </c>
      <c r="H51" s="125">
        <v>0.31900000000000001</v>
      </c>
      <c r="I51" s="64">
        <v>690.625</v>
      </c>
      <c r="J51" s="64">
        <v>1277.577</v>
      </c>
      <c r="K51" s="64">
        <v>1214.511</v>
      </c>
      <c r="L51" s="125">
        <v>0.159</v>
      </c>
      <c r="M51" s="126">
        <v>0.34200000000000003</v>
      </c>
    </row>
    <row r="52" spans="2:13" x14ac:dyDescent="0.25">
      <c r="B52" s="127" t="s">
        <v>52</v>
      </c>
      <c r="C52" s="91"/>
      <c r="D52" s="91"/>
      <c r="E52" s="91"/>
      <c r="F52" s="104"/>
      <c r="G52" s="79"/>
      <c r="H52" s="79"/>
      <c r="I52" s="91"/>
      <c r="J52" s="91"/>
      <c r="K52" s="91"/>
      <c r="L52" s="79"/>
      <c r="M52" s="128"/>
    </row>
    <row r="53" spans="2:13" x14ac:dyDescent="0.25">
      <c r="B53" s="127" t="s">
        <v>53</v>
      </c>
      <c r="C53" s="129">
        <v>-54.930999999999997</v>
      </c>
      <c r="D53" s="130">
        <v>-600.27300000000002</v>
      </c>
      <c r="E53" s="130">
        <v>-18.776</v>
      </c>
      <c r="F53" s="131">
        <v>-869.03</v>
      </c>
      <c r="G53" s="132">
        <v>1.51</v>
      </c>
      <c r="H53" s="132">
        <v>1</v>
      </c>
      <c r="I53" s="130">
        <v>-15.295999999999999</v>
      </c>
      <c r="J53" s="130">
        <v>-334.03800000000001</v>
      </c>
      <c r="K53" s="130">
        <v>0</v>
      </c>
      <c r="L53" s="132">
        <v>-1</v>
      </c>
      <c r="M53" s="132">
        <v>0</v>
      </c>
    </row>
    <row r="54" spans="2:13" x14ac:dyDescent="0.25">
      <c r="B54" s="71" t="s">
        <v>99</v>
      </c>
      <c r="C54" s="91">
        <v>0.251</v>
      </c>
      <c r="D54" s="91">
        <v>4.7190000000000003</v>
      </c>
      <c r="E54" s="91">
        <v>7.2770000000000001</v>
      </c>
      <c r="F54" s="104">
        <v>7.5</v>
      </c>
      <c r="G54" s="79">
        <v>2.1030000000000002</v>
      </c>
      <c r="H54" s="79">
        <v>2E-3</v>
      </c>
      <c r="I54" s="91">
        <v>8</v>
      </c>
      <c r="J54" s="91">
        <v>8.5</v>
      </c>
      <c r="K54" s="91">
        <v>9</v>
      </c>
      <c r="L54" s="79">
        <v>6.3E-2</v>
      </c>
      <c r="M54" s="128">
        <v>3.0000000000000001E-3</v>
      </c>
    </row>
    <row r="55" spans="2:13" x14ac:dyDescent="0.25">
      <c r="B55" s="71" t="s">
        <v>100</v>
      </c>
      <c r="C55" s="91">
        <v>23.085999999999999</v>
      </c>
      <c r="D55" s="91">
        <v>42.866</v>
      </c>
      <c r="E55" s="91">
        <v>36.162999999999997</v>
      </c>
      <c r="F55" s="104">
        <v>45</v>
      </c>
      <c r="G55" s="79">
        <v>0.249</v>
      </c>
      <c r="H55" s="79">
        <v>1.6E-2</v>
      </c>
      <c r="I55" s="91">
        <v>30</v>
      </c>
      <c r="J55" s="91">
        <v>40</v>
      </c>
      <c r="K55" s="91">
        <v>30</v>
      </c>
      <c r="L55" s="79">
        <v>-0.126</v>
      </c>
      <c r="M55" s="128">
        <v>1.2999999999999999E-2</v>
      </c>
    </row>
    <row r="56" spans="2:13" x14ac:dyDescent="0.25">
      <c r="B56" s="71" t="s">
        <v>101</v>
      </c>
      <c r="C56" s="91">
        <v>1.421</v>
      </c>
      <c r="D56" s="91">
        <v>1.0589999999999999</v>
      </c>
      <c r="E56" s="91">
        <v>2.6819999999999999</v>
      </c>
      <c r="F56" s="104">
        <v>2</v>
      </c>
      <c r="G56" s="79">
        <v>0.121</v>
      </c>
      <c r="H56" s="79">
        <v>1E-3</v>
      </c>
      <c r="I56" s="91">
        <v>2</v>
      </c>
      <c r="J56" s="91">
        <v>2</v>
      </c>
      <c r="K56" s="91">
        <v>2</v>
      </c>
      <c r="L56" s="79">
        <v>0</v>
      </c>
      <c r="M56" s="128">
        <v>1E-3</v>
      </c>
    </row>
    <row r="57" spans="2:13" x14ac:dyDescent="0.25">
      <c r="B57" s="71" t="s">
        <v>102</v>
      </c>
      <c r="C57" s="91">
        <v>39.11</v>
      </c>
      <c r="D57" s="91">
        <v>61.341999999999999</v>
      </c>
      <c r="E57" s="91">
        <v>54.78</v>
      </c>
      <c r="F57" s="104">
        <v>57.674999999999997</v>
      </c>
      <c r="G57" s="79">
        <v>0.13800000000000001</v>
      </c>
      <c r="H57" s="79">
        <v>2.4E-2</v>
      </c>
      <c r="I57" s="91">
        <v>77</v>
      </c>
      <c r="J57" s="91">
        <v>61</v>
      </c>
      <c r="K57" s="91">
        <v>100</v>
      </c>
      <c r="L57" s="79">
        <v>0.20100000000000001</v>
      </c>
      <c r="M57" s="128">
        <v>2.5999999999999999E-2</v>
      </c>
    </row>
    <row r="58" spans="2:13" x14ac:dyDescent="0.25">
      <c r="B58" s="71" t="s">
        <v>54</v>
      </c>
      <c r="C58" s="91">
        <v>1595.1759999999999</v>
      </c>
      <c r="D58" s="91">
        <v>818.75300000000004</v>
      </c>
      <c r="E58" s="91">
        <v>1739.5160000000001</v>
      </c>
      <c r="F58" s="104">
        <v>1739.5160000000001</v>
      </c>
      <c r="G58" s="79">
        <v>2.9000000000000001E-2</v>
      </c>
      <c r="H58" s="79">
        <v>0.63800000000000001</v>
      </c>
      <c r="I58" s="91">
        <v>1739.5160000000001</v>
      </c>
      <c r="J58" s="91">
        <v>1739.5160000000001</v>
      </c>
      <c r="K58" s="91">
        <v>1739.5160000000001</v>
      </c>
      <c r="L58" s="79">
        <v>0</v>
      </c>
      <c r="M58" s="128">
        <v>0.61499999999999999</v>
      </c>
    </row>
    <row r="59" spans="2:13" x14ac:dyDescent="0.25">
      <c r="B59" s="59" t="s">
        <v>55</v>
      </c>
      <c r="C59" s="84">
        <v>1971.318</v>
      </c>
      <c r="D59" s="84">
        <v>1860.7550000000001</v>
      </c>
      <c r="E59" s="84">
        <v>2711.5820000000003</v>
      </c>
      <c r="F59" s="108">
        <v>2632.7690000000002</v>
      </c>
      <c r="G59" s="109">
        <v>0.10100000000000001</v>
      </c>
      <c r="H59" s="109">
        <v>1</v>
      </c>
      <c r="I59" s="84">
        <v>2547.1410000000001</v>
      </c>
      <c r="J59" s="84">
        <v>3128.5929999999998</v>
      </c>
      <c r="K59" s="84">
        <v>3095.027</v>
      </c>
      <c r="L59" s="109">
        <v>5.5E-2</v>
      </c>
      <c r="M59" s="110">
        <v>1</v>
      </c>
    </row>
    <row r="60" spans="2:13" x14ac:dyDescent="0.25">
      <c r="B60" s="71" t="s">
        <v>103</v>
      </c>
      <c r="C60" s="91">
        <v>1632.09</v>
      </c>
      <c r="D60" s="91">
        <v>1469.7380000000001</v>
      </c>
      <c r="E60" s="91">
        <v>2288.4389999999999</v>
      </c>
      <c r="F60" s="104">
        <v>2198.3519999999999</v>
      </c>
      <c r="G60" s="79">
        <v>0.104</v>
      </c>
      <c r="H60" s="79">
        <v>0.82399999999999995</v>
      </c>
      <c r="I60" s="91">
        <v>2107.8980000000001</v>
      </c>
      <c r="J60" s="91">
        <v>2666.5929999999998</v>
      </c>
      <c r="K60" s="91">
        <v>2623.027</v>
      </c>
      <c r="L60" s="79">
        <v>6.0999999999999999E-2</v>
      </c>
      <c r="M60" s="128">
        <v>0.84099999999999997</v>
      </c>
    </row>
    <row r="61" spans="2:13" x14ac:dyDescent="0.25">
      <c r="B61" s="133" t="s">
        <v>57</v>
      </c>
      <c r="C61" s="91">
        <v>187.20599999999999</v>
      </c>
      <c r="D61" s="91">
        <v>213.947</v>
      </c>
      <c r="E61" s="91">
        <v>220.11</v>
      </c>
      <c r="F61" s="104">
        <v>224.417</v>
      </c>
      <c r="G61" s="79">
        <v>6.2E-2</v>
      </c>
      <c r="H61" s="79">
        <v>9.4E-2</v>
      </c>
      <c r="I61" s="91">
        <v>219.24299999999999</v>
      </c>
      <c r="J61" s="91">
        <v>232</v>
      </c>
      <c r="K61" s="91">
        <v>232</v>
      </c>
      <c r="L61" s="79">
        <v>1.0999999999999999E-2</v>
      </c>
      <c r="M61" s="128">
        <v>0.08</v>
      </c>
    </row>
    <row r="62" spans="2:13" x14ac:dyDescent="0.25">
      <c r="B62" s="133" t="s">
        <v>58</v>
      </c>
      <c r="C62" s="91">
        <v>152.02199999999999</v>
      </c>
      <c r="D62" s="91">
        <v>177.07</v>
      </c>
      <c r="E62" s="91">
        <v>203.03299999999999</v>
      </c>
      <c r="F62" s="104">
        <v>210</v>
      </c>
      <c r="G62" s="79">
        <v>0.114</v>
      </c>
      <c r="H62" s="79">
        <v>8.2000000000000003E-2</v>
      </c>
      <c r="I62" s="91">
        <v>220</v>
      </c>
      <c r="J62" s="91">
        <v>230</v>
      </c>
      <c r="K62" s="91">
        <v>240</v>
      </c>
      <c r="L62" s="79">
        <v>4.5999999999999999E-2</v>
      </c>
      <c r="M62" s="128">
        <v>7.9000000000000001E-2</v>
      </c>
    </row>
    <row r="63" spans="2:13" x14ac:dyDescent="0.25">
      <c r="B63" s="59" t="s">
        <v>59</v>
      </c>
      <c r="C63" s="84">
        <v>1971.3179999999998</v>
      </c>
      <c r="D63" s="84">
        <v>1860.7549999999999</v>
      </c>
      <c r="E63" s="84">
        <v>2711.5819999999999</v>
      </c>
      <c r="F63" s="108">
        <v>2632.7689999999998</v>
      </c>
      <c r="G63" s="109">
        <v>0.10100000000000001</v>
      </c>
      <c r="H63" s="109">
        <v>1</v>
      </c>
      <c r="I63" s="84">
        <v>2547.1410000000001</v>
      </c>
      <c r="J63" s="84">
        <v>3128.5929999999998</v>
      </c>
      <c r="K63" s="84">
        <v>3095.027</v>
      </c>
      <c r="L63" s="109">
        <v>5.5E-2</v>
      </c>
      <c r="M63" s="110">
        <v>1</v>
      </c>
    </row>
    <row r="64" spans="2:13" x14ac:dyDescent="0.25">
      <c r="B64" s="134"/>
      <c r="C64" s="135"/>
      <c r="D64" s="135"/>
      <c r="E64" s="136"/>
      <c r="F64" s="136"/>
      <c r="G64" s="136"/>
      <c r="H64" s="136"/>
      <c r="I64" s="136"/>
      <c r="J64" s="136"/>
      <c r="K64" s="137"/>
      <c r="L64" s="137"/>
      <c r="M64" s="137"/>
    </row>
    <row r="65" spans="2:13" x14ac:dyDescent="0.25"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9"/>
      <c r="M65" s="140"/>
    </row>
    <row r="66" spans="2:13" x14ac:dyDescent="0.25">
      <c r="B66" s="141"/>
      <c r="C66" s="142"/>
      <c r="D66" s="55"/>
      <c r="E66" s="55"/>
      <c r="F66" s="143"/>
      <c r="G66" s="143"/>
      <c r="H66" s="143"/>
      <c r="I66" s="55"/>
      <c r="J66" s="144"/>
      <c r="K66" s="139"/>
      <c r="L66" s="139"/>
      <c r="M66" s="139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38084-DD79-4155-BF3D-2668EE2EC1B5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15</v>
      </c>
    </row>
    <row r="2" spans="2:21" x14ac:dyDescent="0.25">
      <c r="B2" s="253" t="s">
        <v>104</v>
      </c>
      <c r="C2" s="263"/>
      <c r="D2" s="26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</row>
    <row r="3" spans="2:21" x14ac:dyDescent="0.25">
      <c r="B3" s="145"/>
      <c r="C3" s="264" t="s">
        <v>61</v>
      </c>
      <c r="D3" s="265"/>
      <c r="E3" s="146" t="s">
        <v>62</v>
      </c>
      <c r="F3" s="266" t="s">
        <v>63</v>
      </c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147"/>
      <c r="T3" s="267" t="s">
        <v>64</v>
      </c>
      <c r="U3" s="269" t="s">
        <v>65</v>
      </c>
    </row>
    <row r="4" spans="2:21" ht="54" x14ac:dyDescent="0.25">
      <c r="B4" s="148"/>
      <c r="C4" s="149" t="s">
        <v>66</v>
      </c>
      <c r="D4" s="150" t="s">
        <v>67</v>
      </c>
      <c r="E4" s="260" t="s">
        <v>68</v>
      </c>
      <c r="F4" s="261"/>
      <c r="G4" s="262"/>
      <c r="H4" s="260" t="s">
        <v>69</v>
      </c>
      <c r="I4" s="261"/>
      <c r="J4" s="262"/>
      <c r="K4" s="260" t="s">
        <v>70</v>
      </c>
      <c r="L4" s="261"/>
      <c r="M4" s="261"/>
      <c r="N4" s="261"/>
      <c r="O4" s="261"/>
      <c r="P4" s="261"/>
      <c r="Q4" s="261"/>
      <c r="R4" s="261"/>
      <c r="S4" s="262"/>
      <c r="T4" s="268"/>
      <c r="U4" s="270"/>
    </row>
    <row r="5" spans="2:21" x14ac:dyDescent="0.25">
      <c r="B5" s="151"/>
      <c r="C5" s="152"/>
      <c r="D5" s="153"/>
      <c r="E5" s="260" t="s">
        <v>9</v>
      </c>
      <c r="F5" s="261"/>
      <c r="G5" s="262"/>
      <c r="H5" s="260" t="s">
        <v>10</v>
      </c>
      <c r="I5" s="261"/>
      <c r="J5" s="262"/>
      <c r="K5" s="260" t="s">
        <v>11</v>
      </c>
      <c r="L5" s="261"/>
      <c r="M5" s="262"/>
      <c r="N5" s="260" t="s">
        <v>12</v>
      </c>
      <c r="O5" s="261"/>
      <c r="P5" s="262"/>
      <c r="Q5" s="260" t="s">
        <v>13</v>
      </c>
      <c r="R5" s="261"/>
      <c r="S5" s="262"/>
      <c r="T5" s="154" t="s">
        <v>24</v>
      </c>
      <c r="U5" s="155"/>
    </row>
    <row r="6" spans="2:21" ht="19.5" x14ac:dyDescent="0.25">
      <c r="B6" s="156" t="s">
        <v>105</v>
      </c>
      <c r="C6" s="157"/>
      <c r="D6" s="158"/>
      <c r="E6" s="159" t="s">
        <v>72</v>
      </c>
      <c r="F6" s="160" t="s">
        <v>73</v>
      </c>
      <c r="G6" s="161" t="s">
        <v>74</v>
      </c>
      <c r="H6" s="159" t="s">
        <v>72</v>
      </c>
      <c r="I6" s="160" t="s">
        <v>73</v>
      </c>
      <c r="J6" s="161" t="s">
        <v>74</v>
      </c>
      <c r="K6" s="159" t="s">
        <v>72</v>
      </c>
      <c r="L6" s="160" t="s">
        <v>73</v>
      </c>
      <c r="M6" s="161" t="s">
        <v>74</v>
      </c>
      <c r="N6" s="159" t="s">
        <v>72</v>
      </c>
      <c r="O6" s="160" t="s">
        <v>73</v>
      </c>
      <c r="P6" s="161" t="s">
        <v>74</v>
      </c>
      <c r="Q6" s="159" t="s">
        <v>72</v>
      </c>
      <c r="R6" s="160" t="s">
        <v>73</v>
      </c>
      <c r="S6" s="161" t="s">
        <v>74</v>
      </c>
      <c r="T6" s="162" t="s">
        <v>75</v>
      </c>
      <c r="U6" s="163"/>
    </row>
    <row r="7" spans="2:21" ht="18" x14ac:dyDescent="0.25">
      <c r="B7" s="164" t="s">
        <v>76</v>
      </c>
      <c r="C7" s="165">
        <v>4536</v>
      </c>
      <c r="D7" s="166">
        <v>4557</v>
      </c>
      <c r="E7" s="167">
        <v>7007</v>
      </c>
      <c r="F7" s="168">
        <v>796.428</v>
      </c>
      <c r="G7" s="169">
        <v>0.11366176680462395</v>
      </c>
      <c r="H7" s="167">
        <v>10953</v>
      </c>
      <c r="I7" s="168">
        <v>1217.9689999999998</v>
      </c>
      <c r="J7" s="169">
        <v>0.11119958002373777</v>
      </c>
      <c r="K7" s="167">
        <v>10996</v>
      </c>
      <c r="L7" s="168">
        <v>1047.3499999999999</v>
      </c>
      <c r="M7" s="169">
        <v>9.5248272098945069E-2</v>
      </c>
      <c r="N7" s="167">
        <v>2328</v>
      </c>
      <c r="O7" s="168">
        <v>1021.5309999999999</v>
      </c>
      <c r="P7" s="169">
        <v>0.43880197594501719</v>
      </c>
      <c r="Q7" s="167">
        <v>6362</v>
      </c>
      <c r="R7" s="168">
        <v>1116.317</v>
      </c>
      <c r="S7" s="168">
        <v>0.17546636277900032</v>
      </c>
      <c r="T7" s="170">
        <v>-0.16563990342700352</v>
      </c>
      <c r="U7" s="170">
        <v>1</v>
      </c>
    </row>
    <row r="8" spans="2:21" x14ac:dyDescent="0.25">
      <c r="B8" s="171" t="s">
        <v>77</v>
      </c>
      <c r="C8" s="172">
        <v>3616</v>
      </c>
      <c r="D8" s="172">
        <v>3621</v>
      </c>
      <c r="E8" s="173">
        <v>6177</v>
      </c>
      <c r="F8" s="174">
        <v>52.837000000000003</v>
      </c>
      <c r="G8" s="175">
        <v>8.5538287194430965E-3</v>
      </c>
      <c r="H8" s="173">
        <v>10017</v>
      </c>
      <c r="I8" s="174">
        <v>347.74099999999999</v>
      </c>
      <c r="J8" s="175">
        <v>3.4715084356593789E-2</v>
      </c>
      <c r="K8" s="173">
        <v>10060</v>
      </c>
      <c r="L8" s="174">
        <v>131.96299999999999</v>
      </c>
      <c r="M8" s="175">
        <v>1.3117594433399602E-2</v>
      </c>
      <c r="N8" s="173">
        <v>1392</v>
      </c>
      <c r="O8" s="174">
        <v>49.216999999999999</v>
      </c>
      <c r="P8" s="175">
        <v>3.5357040229885055E-2</v>
      </c>
      <c r="Q8" s="176">
        <v>5426</v>
      </c>
      <c r="R8" s="174">
        <v>81.448999999999998</v>
      </c>
      <c r="S8" s="174">
        <v>1.5010873571691855E-2</v>
      </c>
      <c r="T8" s="177">
        <v>-0.18483153245981354</v>
      </c>
      <c r="U8" s="178">
        <v>0.82005917408462381</v>
      </c>
    </row>
    <row r="9" spans="2:21" x14ac:dyDescent="0.25">
      <c r="B9" s="171" t="s">
        <v>78</v>
      </c>
      <c r="C9" s="179">
        <v>723</v>
      </c>
      <c r="D9" s="179">
        <v>729</v>
      </c>
      <c r="E9" s="180">
        <v>658</v>
      </c>
      <c r="F9" s="181">
        <v>457.21600000000001</v>
      </c>
      <c r="G9" s="182">
        <v>0.69485714285714284</v>
      </c>
      <c r="H9" s="180">
        <v>729</v>
      </c>
      <c r="I9" s="181">
        <v>572.94600000000003</v>
      </c>
      <c r="J9" s="182">
        <v>0.78593415637860087</v>
      </c>
      <c r="K9" s="180">
        <v>729</v>
      </c>
      <c r="L9" s="181">
        <v>574.55200000000002</v>
      </c>
      <c r="M9" s="182">
        <v>0.78813717421124829</v>
      </c>
      <c r="N9" s="180">
        <v>729</v>
      </c>
      <c r="O9" s="181">
        <v>610.28</v>
      </c>
      <c r="P9" s="182">
        <v>0.83714677640603563</v>
      </c>
      <c r="Q9" s="183">
        <v>729</v>
      </c>
      <c r="R9" s="181">
        <v>649.56399999999996</v>
      </c>
      <c r="S9" s="181">
        <v>0.89103429355281205</v>
      </c>
      <c r="T9" s="184">
        <v>0</v>
      </c>
      <c r="U9" s="185">
        <v>0.14014622018409106</v>
      </c>
    </row>
    <row r="10" spans="2:21" x14ac:dyDescent="0.25">
      <c r="B10" s="171" t="s">
        <v>79</v>
      </c>
      <c r="C10" s="179">
        <v>104</v>
      </c>
      <c r="D10" s="179">
        <v>104</v>
      </c>
      <c r="E10" s="180">
        <v>92</v>
      </c>
      <c r="F10" s="181">
        <v>113.91</v>
      </c>
      <c r="G10" s="182">
        <v>1.2381521739130434</v>
      </c>
      <c r="H10" s="180">
        <v>104</v>
      </c>
      <c r="I10" s="181">
        <v>114.161</v>
      </c>
      <c r="J10" s="182">
        <v>1.0977019230769232</v>
      </c>
      <c r="K10" s="180">
        <v>104</v>
      </c>
      <c r="L10" s="181">
        <v>119.52200000000001</v>
      </c>
      <c r="M10" s="182">
        <v>1.1492500000000001</v>
      </c>
      <c r="N10" s="180">
        <v>104</v>
      </c>
      <c r="O10" s="181">
        <v>126.955</v>
      </c>
      <c r="P10" s="182">
        <v>1.2207211538461538</v>
      </c>
      <c r="Q10" s="183">
        <v>104</v>
      </c>
      <c r="R10" s="181">
        <v>135.12899999999999</v>
      </c>
      <c r="S10" s="181">
        <v>1.2993173076923077</v>
      </c>
      <c r="T10" s="184">
        <v>0</v>
      </c>
      <c r="U10" s="185">
        <v>1.9993425101708463E-2</v>
      </c>
    </row>
    <row r="11" spans="2:21" x14ac:dyDescent="0.25">
      <c r="B11" s="171" t="s">
        <v>80</v>
      </c>
      <c r="C11" s="179">
        <v>92</v>
      </c>
      <c r="D11" s="179">
        <v>102</v>
      </c>
      <c r="E11" s="180">
        <v>79</v>
      </c>
      <c r="F11" s="181">
        <v>168.62100000000001</v>
      </c>
      <c r="G11" s="182">
        <v>2.1344430379746835</v>
      </c>
      <c r="H11" s="180">
        <v>102</v>
      </c>
      <c r="I11" s="181">
        <v>179.78299999999999</v>
      </c>
      <c r="J11" s="182">
        <v>1.762578431372549</v>
      </c>
      <c r="K11" s="180">
        <v>102</v>
      </c>
      <c r="L11" s="181">
        <v>217.791</v>
      </c>
      <c r="M11" s="182">
        <v>2.135205882352941</v>
      </c>
      <c r="N11" s="180">
        <v>102</v>
      </c>
      <c r="O11" s="181">
        <v>231.33699999999999</v>
      </c>
      <c r="P11" s="182">
        <v>2.2680098039215686</v>
      </c>
      <c r="Q11" s="183">
        <v>102</v>
      </c>
      <c r="R11" s="181">
        <v>246.19499999999999</v>
      </c>
      <c r="S11" s="181">
        <v>2.4136764705882352</v>
      </c>
      <c r="T11" s="184">
        <v>0</v>
      </c>
      <c r="U11" s="185">
        <v>1.9608936157444842E-2</v>
      </c>
    </row>
    <row r="12" spans="2:21" x14ac:dyDescent="0.25">
      <c r="B12" s="186" t="s">
        <v>81</v>
      </c>
      <c r="C12" s="187">
        <v>1</v>
      </c>
      <c r="D12" s="187">
        <v>1</v>
      </c>
      <c r="E12" s="188">
        <v>1</v>
      </c>
      <c r="F12" s="189">
        <v>3.8439999999999999</v>
      </c>
      <c r="G12" s="190">
        <v>3.8439999999999999</v>
      </c>
      <c r="H12" s="188">
        <v>1</v>
      </c>
      <c r="I12" s="189">
        <v>3.3380000000000001</v>
      </c>
      <c r="J12" s="190">
        <v>3.3380000000000001</v>
      </c>
      <c r="K12" s="188">
        <v>1</v>
      </c>
      <c r="L12" s="189">
        <v>3.5219999999999998</v>
      </c>
      <c r="M12" s="190">
        <v>3.5219999999999998</v>
      </c>
      <c r="N12" s="188">
        <v>1</v>
      </c>
      <c r="O12" s="189">
        <v>3.742</v>
      </c>
      <c r="P12" s="190">
        <v>3.742</v>
      </c>
      <c r="Q12" s="191">
        <v>1</v>
      </c>
      <c r="R12" s="189">
        <v>3.98</v>
      </c>
      <c r="S12" s="189">
        <v>3.98</v>
      </c>
      <c r="T12" s="192">
        <v>0</v>
      </c>
      <c r="U12" s="193">
        <v>1.9224447213181216E-4</v>
      </c>
    </row>
    <row r="13" spans="2:21" x14ac:dyDescent="0.25">
      <c r="B13" s="194"/>
      <c r="C13" s="195"/>
      <c r="D13" s="195"/>
      <c r="E13" s="195"/>
      <c r="F13" s="195"/>
      <c r="G13" s="195"/>
      <c r="H13" s="195"/>
      <c r="I13" s="196"/>
      <c r="J13" s="196"/>
      <c r="K13" s="195"/>
      <c r="L13" s="196"/>
      <c r="M13" s="196"/>
      <c r="N13" s="195"/>
      <c r="O13" s="196"/>
      <c r="P13" s="196"/>
      <c r="Q13" s="195"/>
      <c r="R13" s="196"/>
      <c r="S13" s="196"/>
      <c r="T13" s="197"/>
      <c r="U13" s="197"/>
    </row>
    <row r="14" spans="2:21" x14ac:dyDescent="0.25"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B7619-B2F0-417E-A356-D3C3ACC5EB95}">
  <dimension ref="B1:AB14"/>
  <sheetViews>
    <sheetView showGridLines="0" workbookViewId="0">
      <selection activeCell="M4" sqref="M4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15</v>
      </c>
      <c r="AB1">
        <f>SUMPRODUCT(LEN(B2)-LEN(SUBSTITUTE(B2,{1,2,3,4,5,6,7,8,9,0},"")))</f>
        <v>3</v>
      </c>
    </row>
    <row r="2" spans="2:28" x14ac:dyDescent="0.25">
      <c r="B2" s="245" t="s">
        <v>106</v>
      </c>
      <c r="C2" s="245"/>
      <c r="D2" s="245"/>
      <c r="E2" s="245"/>
      <c r="F2" s="245"/>
      <c r="G2" s="245"/>
      <c r="H2" s="245"/>
      <c r="I2" s="245"/>
      <c r="J2" s="245"/>
      <c r="K2" s="245"/>
    </row>
    <row r="3" spans="2:28" ht="34.5" x14ac:dyDescent="0.25">
      <c r="B3" s="1"/>
      <c r="C3" s="2"/>
      <c r="D3" s="3"/>
      <c r="E3" s="246" t="s">
        <v>1</v>
      </c>
      <c r="F3" s="247"/>
      <c r="G3" s="248"/>
      <c r="H3" s="4" t="s">
        <v>2</v>
      </c>
      <c r="I3" s="249" t="s">
        <v>3</v>
      </c>
      <c r="J3" s="250"/>
      <c r="K3" s="250"/>
    </row>
    <row r="4" spans="2:28" ht="23.25" x14ac:dyDescent="0.25">
      <c r="B4" s="207" t="s">
        <v>4</v>
      </c>
      <c r="C4" s="208" t="s">
        <v>5</v>
      </c>
      <c r="D4" s="208" t="s">
        <v>6</v>
      </c>
      <c r="E4" s="209" t="s">
        <v>7</v>
      </c>
      <c r="F4" s="209" t="s">
        <v>8</v>
      </c>
      <c r="G4" s="209" t="s">
        <v>9</v>
      </c>
      <c r="H4" s="209" t="s">
        <v>10</v>
      </c>
      <c r="I4" s="209" t="s">
        <v>11</v>
      </c>
      <c r="J4" s="209" t="s">
        <v>12</v>
      </c>
      <c r="K4" s="210" t="s">
        <v>13</v>
      </c>
    </row>
    <row r="5" spans="2:28" x14ac:dyDescent="0.25">
      <c r="B5" s="273" t="s">
        <v>136</v>
      </c>
      <c r="C5" s="251" t="s">
        <v>137</v>
      </c>
      <c r="D5" s="219" t="s">
        <v>138</v>
      </c>
      <c r="E5" s="231">
        <v>1</v>
      </c>
      <c r="F5" s="231">
        <v>0.64</v>
      </c>
      <c r="G5" s="231">
        <v>1</v>
      </c>
      <c r="H5" s="275">
        <v>1</v>
      </c>
      <c r="I5" s="275">
        <v>1</v>
      </c>
      <c r="J5" s="275">
        <v>1</v>
      </c>
      <c r="K5" s="272">
        <v>1</v>
      </c>
    </row>
    <row r="6" spans="2:28" x14ac:dyDescent="0.25">
      <c r="B6" s="273"/>
      <c r="C6" s="251"/>
      <c r="D6" s="241" t="s">
        <v>139</v>
      </c>
      <c r="E6" s="242" t="s">
        <v>142</v>
      </c>
      <c r="F6" s="242" t="s">
        <v>143</v>
      </c>
      <c r="G6" s="242" t="s">
        <v>145</v>
      </c>
      <c r="H6" s="275"/>
      <c r="I6" s="275"/>
      <c r="J6" s="275"/>
      <c r="K6" s="272"/>
    </row>
    <row r="7" spans="2:28" x14ac:dyDescent="0.25">
      <c r="B7" s="273"/>
      <c r="C7" s="251"/>
      <c r="D7" s="241" t="s">
        <v>140</v>
      </c>
      <c r="E7" s="243"/>
      <c r="F7" s="242" t="s">
        <v>144</v>
      </c>
      <c r="G7" s="243"/>
      <c r="H7" s="275"/>
      <c r="I7" s="275"/>
      <c r="J7" s="275"/>
      <c r="K7" s="272"/>
    </row>
    <row r="8" spans="2:28" x14ac:dyDescent="0.25">
      <c r="B8" s="273"/>
      <c r="C8" s="251"/>
      <c r="D8" s="234" t="s">
        <v>141</v>
      </c>
      <c r="E8" s="235"/>
      <c r="F8" s="236"/>
      <c r="G8" s="235"/>
      <c r="H8" s="275"/>
      <c r="I8" s="275"/>
      <c r="J8" s="275"/>
      <c r="K8" s="272"/>
    </row>
    <row r="9" spans="2:28" x14ac:dyDescent="0.25">
      <c r="B9" s="273" t="s">
        <v>146</v>
      </c>
      <c r="C9" s="251" t="s">
        <v>137</v>
      </c>
      <c r="D9" s="232"/>
      <c r="E9" s="233">
        <v>0.98</v>
      </c>
      <c r="F9" s="231">
        <v>0.2</v>
      </c>
      <c r="G9" s="231">
        <v>0.92</v>
      </c>
      <c r="H9" s="275">
        <v>1</v>
      </c>
      <c r="I9" s="275">
        <v>1</v>
      </c>
      <c r="J9" s="275">
        <v>1</v>
      </c>
      <c r="K9" s="272">
        <v>1</v>
      </c>
    </row>
    <row r="10" spans="2:28" x14ac:dyDescent="0.25">
      <c r="B10" s="273"/>
      <c r="C10" s="251"/>
      <c r="D10" s="244"/>
      <c r="E10" s="242" t="s">
        <v>147</v>
      </c>
      <c r="F10" s="242" t="s">
        <v>149</v>
      </c>
      <c r="G10" s="242" t="s">
        <v>150</v>
      </c>
      <c r="H10" s="275"/>
      <c r="I10" s="275"/>
      <c r="J10" s="275"/>
      <c r="K10" s="272"/>
    </row>
    <row r="11" spans="2:28" x14ac:dyDescent="0.25">
      <c r="B11" s="273"/>
      <c r="C11" s="251"/>
      <c r="D11" s="237"/>
      <c r="E11" s="236" t="s">
        <v>148</v>
      </c>
      <c r="F11" s="236" t="s">
        <v>148</v>
      </c>
      <c r="G11" s="236" t="s">
        <v>151</v>
      </c>
      <c r="H11" s="275"/>
      <c r="I11" s="275"/>
      <c r="J11" s="275"/>
      <c r="K11" s="272"/>
    </row>
    <row r="12" spans="2:28" ht="25.5" customHeight="1" x14ac:dyDescent="0.25">
      <c r="B12" s="273" t="s">
        <v>152</v>
      </c>
      <c r="C12" s="251" t="s">
        <v>137</v>
      </c>
      <c r="D12" s="232"/>
      <c r="E12" s="231">
        <v>1</v>
      </c>
      <c r="F12" s="231">
        <v>1</v>
      </c>
      <c r="G12" s="231">
        <v>1</v>
      </c>
      <c r="H12" s="275">
        <v>1</v>
      </c>
      <c r="I12" s="275">
        <v>1</v>
      </c>
      <c r="J12" s="275">
        <v>1</v>
      </c>
      <c r="K12" s="272">
        <v>1</v>
      </c>
    </row>
    <row r="13" spans="2:28" x14ac:dyDescent="0.25">
      <c r="B13" s="273"/>
      <c r="C13" s="251"/>
      <c r="D13" s="244"/>
      <c r="E13" s="242" t="s">
        <v>153</v>
      </c>
      <c r="F13" s="242" t="s">
        <v>154</v>
      </c>
      <c r="G13" s="242" t="s">
        <v>155</v>
      </c>
      <c r="H13" s="275"/>
      <c r="I13" s="275"/>
      <c r="J13" s="275"/>
      <c r="K13" s="272"/>
    </row>
    <row r="14" spans="2:28" x14ac:dyDescent="0.25">
      <c r="B14" s="274"/>
      <c r="C14" s="271"/>
      <c r="D14" s="238"/>
      <c r="E14" s="239"/>
      <c r="F14" s="240"/>
      <c r="G14" s="239"/>
      <c r="H14" s="276"/>
      <c r="I14" s="276"/>
      <c r="J14" s="276"/>
      <c r="K14" s="277"/>
    </row>
  </sheetData>
  <mergeCells count="21">
    <mergeCell ref="B2:K2"/>
    <mergeCell ref="E3:G3"/>
    <mergeCell ref="I3:K3"/>
    <mergeCell ref="B5:B8"/>
    <mergeCell ref="C5:C8"/>
    <mergeCell ref="H5:H8"/>
    <mergeCell ref="I5:I8"/>
    <mergeCell ref="J5:J8"/>
    <mergeCell ref="K5:K8"/>
    <mergeCell ref="K9:K11"/>
    <mergeCell ref="B12:B14"/>
    <mergeCell ref="C12:C14"/>
    <mergeCell ref="H12:H14"/>
    <mergeCell ref="I12:I14"/>
    <mergeCell ref="J12:J14"/>
    <mergeCell ref="K12:K14"/>
    <mergeCell ref="B9:B11"/>
    <mergeCell ref="C9:C11"/>
    <mergeCell ref="H9:H11"/>
    <mergeCell ref="I9:I11"/>
    <mergeCell ref="J9:J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03190-F494-4C4C-AFF6-072E8180E0DC}">
  <dimension ref="B1:M57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15</v>
      </c>
    </row>
    <row r="2" spans="2:13" x14ac:dyDescent="0.25">
      <c r="B2" s="253" t="s">
        <v>107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</row>
    <row r="3" spans="2:13" ht="50.25" x14ac:dyDescent="0.25">
      <c r="B3" s="6"/>
      <c r="C3" s="7"/>
      <c r="D3" s="8" t="s">
        <v>17</v>
      </c>
      <c r="E3" s="9"/>
      <c r="F3" s="10" t="s">
        <v>18</v>
      </c>
      <c r="G3" s="11" t="s">
        <v>19</v>
      </c>
      <c r="H3" s="11" t="s">
        <v>20</v>
      </c>
      <c r="I3" s="12" t="s">
        <v>21</v>
      </c>
      <c r="J3" s="13"/>
      <c r="K3" s="14"/>
      <c r="L3" s="11" t="s">
        <v>19</v>
      </c>
      <c r="M3" s="15" t="s">
        <v>20</v>
      </c>
    </row>
    <row r="4" spans="2:13" x14ac:dyDescent="0.25">
      <c r="B4" s="16" t="s">
        <v>22</v>
      </c>
      <c r="C4" s="17" t="s">
        <v>7</v>
      </c>
      <c r="D4" s="17" t="s">
        <v>8</v>
      </c>
      <c r="E4" s="17" t="s">
        <v>9</v>
      </c>
      <c r="F4" s="18" t="s">
        <v>10</v>
      </c>
      <c r="G4" s="254" t="s">
        <v>23</v>
      </c>
      <c r="H4" s="255"/>
      <c r="I4" s="17" t="s">
        <v>11</v>
      </c>
      <c r="J4" s="17" t="s">
        <v>12</v>
      </c>
      <c r="K4" s="17" t="s">
        <v>13</v>
      </c>
      <c r="L4" s="254" t="s">
        <v>24</v>
      </c>
      <c r="M4" s="256"/>
    </row>
    <row r="5" spans="2:13" x14ac:dyDescent="0.25">
      <c r="B5" s="19" t="s">
        <v>25</v>
      </c>
      <c r="C5" s="20">
        <v>264.30249203999978</v>
      </c>
      <c r="D5" s="20">
        <v>886.02968799999996</v>
      </c>
      <c r="E5" s="20">
        <v>379.44916508000006</v>
      </c>
      <c r="F5" s="21">
        <v>515.39656473445973</v>
      </c>
      <c r="G5" s="22">
        <v>0.249</v>
      </c>
      <c r="H5" s="22">
        <v>0.36399999999999999</v>
      </c>
      <c r="I5" s="20">
        <v>844.83650549999993</v>
      </c>
      <c r="J5" s="20">
        <v>844.846</v>
      </c>
      <c r="K5" s="20">
        <v>933.39099999999996</v>
      </c>
      <c r="L5" s="22">
        <v>0.219</v>
      </c>
      <c r="M5" s="23">
        <v>0.4</v>
      </c>
    </row>
    <row r="6" spans="2:13" x14ac:dyDescent="0.25">
      <c r="B6" s="19" t="s">
        <v>108</v>
      </c>
      <c r="C6" s="20">
        <v>662.93600000000004</v>
      </c>
      <c r="D6" s="20">
        <v>675.59100000000001</v>
      </c>
      <c r="E6" s="20">
        <v>1089.7872010999999</v>
      </c>
      <c r="F6" s="21">
        <v>973.59299999999996</v>
      </c>
      <c r="G6" s="22">
        <v>0.13700000000000001</v>
      </c>
      <c r="H6" s="22">
        <v>0.63600000000000001</v>
      </c>
      <c r="I6" s="20">
        <v>1113.194</v>
      </c>
      <c r="J6" s="20">
        <v>1220.9179999999999</v>
      </c>
      <c r="K6" s="20">
        <v>1333.5</v>
      </c>
      <c r="L6" s="22">
        <v>0.111</v>
      </c>
      <c r="M6" s="24">
        <v>0.6</v>
      </c>
    </row>
    <row r="7" spans="2:13" x14ac:dyDescent="0.25">
      <c r="B7" s="25" t="s">
        <v>26</v>
      </c>
      <c r="C7" s="26">
        <v>927.23849203999976</v>
      </c>
      <c r="D7" s="26">
        <v>1561.620688</v>
      </c>
      <c r="E7" s="26">
        <v>1469.23636618</v>
      </c>
      <c r="F7" s="27">
        <v>1488.9895647344597</v>
      </c>
      <c r="G7" s="28">
        <v>0.17100000000000001</v>
      </c>
      <c r="H7" s="29">
        <v>1</v>
      </c>
      <c r="I7" s="26">
        <v>1958.0305054999999</v>
      </c>
      <c r="J7" s="26">
        <v>2065.7640000000001</v>
      </c>
      <c r="K7" s="26">
        <v>2266.8910000000001</v>
      </c>
      <c r="L7" s="30">
        <v>0.15</v>
      </c>
      <c r="M7" s="31">
        <v>1</v>
      </c>
    </row>
    <row r="8" spans="2:13" x14ac:dyDescent="0.25">
      <c r="B8" s="32"/>
      <c r="C8" s="32"/>
      <c r="D8" s="32"/>
      <c r="E8" s="33"/>
      <c r="F8" s="33"/>
      <c r="G8" s="33"/>
      <c r="H8" s="33"/>
      <c r="I8" s="33"/>
      <c r="J8" s="33"/>
      <c r="K8" s="33"/>
      <c r="L8" s="33"/>
      <c r="M8" s="33"/>
    </row>
    <row r="9" spans="2:13" x14ac:dyDescent="0.25">
      <c r="B9" s="253" t="s">
        <v>109</v>
      </c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</row>
    <row r="10" spans="2:13" ht="46.5" x14ac:dyDescent="0.25">
      <c r="B10" s="34" t="s">
        <v>28</v>
      </c>
      <c r="C10" s="35"/>
      <c r="D10" s="36" t="s">
        <v>17</v>
      </c>
      <c r="E10" s="37"/>
      <c r="F10" s="38" t="s">
        <v>18</v>
      </c>
      <c r="G10" s="39" t="s">
        <v>19</v>
      </c>
      <c r="H10" s="39" t="s">
        <v>20</v>
      </c>
      <c r="I10" s="40" t="s">
        <v>21</v>
      </c>
      <c r="J10" s="41"/>
      <c r="K10" s="42"/>
      <c r="L10" s="39" t="s">
        <v>19</v>
      </c>
      <c r="M10" s="43" t="s">
        <v>20</v>
      </c>
    </row>
    <row r="11" spans="2:13" x14ac:dyDescent="0.25">
      <c r="B11" s="44" t="s">
        <v>22</v>
      </c>
      <c r="C11" s="45" t="s">
        <v>7</v>
      </c>
      <c r="D11" s="45" t="s">
        <v>8</v>
      </c>
      <c r="E11" s="45" t="s">
        <v>9</v>
      </c>
      <c r="F11" s="46" t="s">
        <v>10</v>
      </c>
      <c r="G11" s="257" t="s">
        <v>23</v>
      </c>
      <c r="H11" s="258"/>
      <c r="I11" s="45" t="s">
        <v>11</v>
      </c>
      <c r="J11" s="45" t="s">
        <v>12</v>
      </c>
      <c r="K11" s="45" t="s">
        <v>13</v>
      </c>
      <c r="L11" s="257" t="s">
        <v>24</v>
      </c>
      <c r="M11" s="259"/>
    </row>
    <row r="12" spans="2:13" x14ac:dyDescent="0.25">
      <c r="B12" s="47" t="s">
        <v>29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25">
      <c r="B13" s="47" t="s">
        <v>89</v>
      </c>
      <c r="C13" s="55">
        <v>821.42699999999991</v>
      </c>
      <c r="D13" s="55">
        <v>1207.2259449400001</v>
      </c>
      <c r="E13" s="55">
        <v>1430.0989999999999</v>
      </c>
      <c r="F13" s="68">
        <v>1654.1730169426553</v>
      </c>
      <c r="G13" s="105">
        <v>0.26300000000000001</v>
      </c>
      <c r="H13" s="105">
        <v>1</v>
      </c>
      <c r="I13" s="55">
        <v>1997.922</v>
      </c>
      <c r="J13" s="55">
        <v>2107.848</v>
      </c>
      <c r="K13" s="55">
        <v>2336.8810000000003</v>
      </c>
      <c r="L13" s="105">
        <v>0.122</v>
      </c>
      <c r="M13" s="106">
        <v>1</v>
      </c>
    </row>
    <row r="14" spans="2:13" ht="18" x14ac:dyDescent="0.25">
      <c r="B14" s="71" t="s">
        <v>110</v>
      </c>
      <c r="C14" s="72">
        <v>816.67499999999995</v>
      </c>
      <c r="D14" s="73">
        <v>1159.1409449400001</v>
      </c>
      <c r="E14" s="74">
        <v>1379.971</v>
      </c>
      <c r="F14" s="74">
        <v>1651.8330169426554</v>
      </c>
      <c r="G14" s="75">
        <v>0.26500000000000001</v>
      </c>
      <c r="H14" s="75">
        <v>0.97899999999999998</v>
      </c>
      <c r="I14" s="73">
        <v>1994.5260000000001</v>
      </c>
      <c r="J14" s="73">
        <v>2104.2249999999999</v>
      </c>
      <c r="K14" s="74">
        <v>2333.0140000000001</v>
      </c>
      <c r="L14" s="75">
        <v>0.122</v>
      </c>
      <c r="M14" s="75">
        <v>0.998</v>
      </c>
    </row>
    <row r="15" spans="2:13" x14ac:dyDescent="0.25">
      <c r="B15" s="71" t="s">
        <v>90</v>
      </c>
      <c r="C15" s="80">
        <v>4.7519999999999998</v>
      </c>
      <c r="D15" s="81">
        <v>48.085000000000001</v>
      </c>
      <c r="E15" s="82">
        <v>50.128</v>
      </c>
      <c r="F15" s="82">
        <v>2.34</v>
      </c>
      <c r="G15" s="83">
        <v>-0.21</v>
      </c>
      <c r="H15" s="83">
        <v>2.1000000000000001E-2</v>
      </c>
      <c r="I15" s="81">
        <v>3.3959999999999999</v>
      </c>
      <c r="J15" s="81">
        <v>3.6230000000000002</v>
      </c>
      <c r="K15" s="82">
        <v>3.867</v>
      </c>
      <c r="L15" s="83">
        <v>0.182</v>
      </c>
      <c r="M15" s="83">
        <v>2E-3</v>
      </c>
    </row>
    <row r="16" spans="2:13" x14ac:dyDescent="0.25">
      <c r="B16" s="59" t="s">
        <v>31</v>
      </c>
      <c r="C16" s="60">
        <v>821.42699999999991</v>
      </c>
      <c r="D16" s="60">
        <v>1207.2259449400001</v>
      </c>
      <c r="E16" s="61">
        <v>1430.0989999999999</v>
      </c>
      <c r="F16" s="61">
        <v>1654.1730169426553</v>
      </c>
      <c r="G16" s="62">
        <v>0.26300000000000001</v>
      </c>
      <c r="H16" s="62">
        <v>1</v>
      </c>
      <c r="I16" s="60">
        <v>1997.922</v>
      </c>
      <c r="J16" s="60">
        <v>2107.848</v>
      </c>
      <c r="K16" s="61">
        <v>2336.8810000000003</v>
      </c>
      <c r="L16" s="62">
        <v>0.122</v>
      </c>
      <c r="M16" s="63">
        <v>1</v>
      </c>
    </row>
    <row r="17" spans="2:13" x14ac:dyDescent="0.25">
      <c r="B17" s="47" t="s">
        <v>32</v>
      </c>
      <c r="C17" s="64"/>
      <c r="D17" s="64"/>
      <c r="E17" s="64"/>
      <c r="F17" s="65"/>
      <c r="G17" s="66"/>
      <c r="H17" s="66"/>
      <c r="I17" s="64"/>
      <c r="J17" s="64"/>
      <c r="K17" s="64"/>
      <c r="L17" s="66"/>
      <c r="M17" s="67"/>
    </row>
    <row r="18" spans="2:13" x14ac:dyDescent="0.25">
      <c r="B18" s="47" t="s">
        <v>33</v>
      </c>
      <c r="C18" s="55">
        <v>927.23849203999953</v>
      </c>
      <c r="D18" s="55">
        <v>1015.9266879999999</v>
      </c>
      <c r="E18" s="55">
        <v>1421.9023661799999</v>
      </c>
      <c r="F18" s="68">
        <v>1488.9895647344595</v>
      </c>
      <c r="G18" s="69">
        <v>0.17100000000000001</v>
      </c>
      <c r="H18" s="69">
        <v>0.90500000000000003</v>
      </c>
      <c r="I18" s="55">
        <v>1958.0305054999997</v>
      </c>
      <c r="J18" s="55">
        <v>2065.7640000000001</v>
      </c>
      <c r="K18" s="55">
        <v>2266.8910000000001</v>
      </c>
      <c r="L18" s="69">
        <v>0.15</v>
      </c>
      <c r="M18" s="70">
        <v>1</v>
      </c>
    </row>
    <row r="19" spans="2:13" x14ac:dyDescent="0.25">
      <c r="B19" s="71" t="s">
        <v>34</v>
      </c>
      <c r="C19" s="72">
        <v>276.48078600999997</v>
      </c>
      <c r="D19" s="73">
        <v>301.15361413999995</v>
      </c>
      <c r="E19" s="74">
        <v>339.98565488000003</v>
      </c>
      <c r="F19" s="74">
        <v>366.16345094445961</v>
      </c>
      <c r="G19" s="75">
        <v>9.8000000000000004E-2</v>
      </c>
      <c r="H19" s="75">
        <v>0.24199999999999999</v>
      </c>
      <c r="I19" s="73">
        <v>440</v>
      </c>
      <c r="J19" s="73">
        <v>520.69500000000005</v>
      </c>
      <c r="K19" s="74">
        <v>582.55899999999997</v>
      </c>
      <c r="L19" s="75">
        <v>0.16700000000000001</v>
      </c>
      <c r="M19" s="75">
        <v>0.245</v>
      </c>
    </row>
    <row r="20" spans="2:13" x14ac:dyDescent="0.25">
      <c r="B20" s="71" t="s">
        <v>35</v>
      </c>
      <c r="C20" s="76">
        <v>587.55564262999962</v>
      </c>
      <c r="D20" s="77">
        <v>654.59007385999996</v>
      </c>
      <c r="E20" s="78">
        <v>968.84171129999982</v>
      </c>
      <c r="F20" s="78">
        <v>1069.0391137899999</v>
      </c>
      <c r="G20" s="79">
        <v>0.221</v>
      </c>
      <c r="H20" s="79">
        <v>0.60799999999999998</v>
      </c>
      <c r="I20" s="77">
        <v>1397.9905054999997</v>
      </c>
      <c r="J20" s="77">
        <v>1388.106</v>
      </c>
      <c r="K20" s="78">
        <v>1487.2239999999999</v>
      </c>
      <c r="L20" s="79">
        <v>0.11600000000000001</v>
      </c>
      <c r="M20" s="79">
        <v>0.69</v>
      </c>
    </row>
    <row r="21" spans="2:13" x14ac:dyDescent="0.25">
      <c r="B21" s="71" t="s">
        <v>36</v>
      </c>
      <c r="C21" s="80">
        <v>63.202063399999986</v>
      </c>
      <c r="D21" s="81">
        <v>60.183</v>
      </c>
      <c r="E21" s="82">
        <v>113.075</v>
      </c>
      <c r="F21" s="82">
        <v>53.786999999999999</v>
      </c>
      <c r="G21" s="83">
        <v>-5.1999999999999998E-2</v>
      </c>
      <c r="H21" s="83">
        <v>5.5E-2</v>
      </c>
      <c r="I21" s="81">
        <v>120.04</v>
      </c>
      <c r="J21" s="81">
        <v>156.96299999999999</v>
      </c>
      <c r="K21" s="82">
        <v>197.108</v>
      </c>
      <c r="L21" s="83">
        <v>0.54200000000000004</v>
      </c>
      <c r="M21" s="83">
        <v>6.5000000000000002E-2</v>
      </c>
    </row>
    <row r="22" spans="2:13" x14ac:dyDescent="0.25">
      <c r="B22" s="47" t="s">
        <v>111</v>
      </c>
      <c r="C22" s="55">
        <v>0</v>
      </c>
      <c r="D22" s="55">
        <v>545.69399999999996</v>
      </c>
      <c r="E22" s="55">
        <v>47.334000000000003</v>
      </c>
      <c r="F22" s="68">
        <v>0</v>
      </c>
      <c r="G22" s="203">
        <v>0</v>
      </c>
      <c r="H22" s="203">
        <v>9.5000000000000001E-2</v>
      </c>
      <c r="I22" s="55">
        <v>0</v>
      </c>
      <c r="J22" s="55">
        <v>0</v>
      </c>
      <c r="K22" s="55">
        <v>0</v>
      </c>
      <c r="L22" s="203">
        <v>0</v>
      </c>
      <c r="M22" s="204">
        <v>0</v>
      </c>
    </row>
    <row r="23" spans="2:13" x14ac:dyDescent="0.25">
      <c r="B23" s="59" t="s">
        <v>37</v>
      </c>
      <c r="C23" s="84">
        <v>927.23849203999953</v>
      </c>
      <c r="D23" s="84">
        <v>1561.620688</v>
      </c>
      <c r="E23" s="85">
        <v>1469.23636618</v>
      </c>
      <c r="F23" s="85">
        <v>1488.9895647344595</v>
      </c>
      <c r="G23" s="62">
        <v>0.17100000000000001</v>
      </c>
      <c r="H23" s="62">
        <v>1</v>
      </c>
      <c r="I23" s="84">
        <v>1958.0305054999997</v>
      </c>
      <c r="J23" s="84">
        <v>2065.7640000000001</v>
      </c>
      <c r="K23" s="85">
        <v>2266.8910000000001</v>
      </c>
      <c r="L23" s="62">
        <v>0.15</v>
      </c>
      <c r="M23" s="63">
        <v>1</v>
      </c>
    </row>
    <row r="24" spans="2:13" x14ac:dyDescent="0.25">
      <c r="B24" s="86" t="s">
        <v>38</v>
      </c>
      <c r="C24" s="87">
        <v>-105.8</v>
      </c>
      <c r="D24" s="87">
        <v>-354.4</v>
      </c>
      <c r="E24" s="88">
        <v>-39.1</v>
      </c>
      <c r="F24" s="88">
        <v>165.2</v>
      </c>
      <c r="G24" s="89">
        <v>-2.16</v>
      </c>
      <c r="H24" s="89"/>
      <c r="I24" s="87">
        <v>39.9</v>
      </c>
      <c r="J24" s="87">
        <v>42.1</v>
      </c>
      <c r="K24" s="88">
        <v>70</v>
      </c>
      <c r="L24" s="89">
        <v>-0.249</v>
      </c>
      <c r="M24" s="90"/>
    </row>
    <row r="25" spans="2:13" x14ac:dyDescent="0.25">
      <c r="B25" s="47"/>
      <c r="C25" s="91"/>
      <c r="D25" s="91"/>
      <c r="E25" s="91"/>
      <c r="F25" s="91"/>
      <c r="G25" s="92"/>
      <c r="H25" s="92"/>
      <c r="I25" s="91"/>
      <c r="J25" s="91"/>
      <c r="K25" s="91"/>
      <c r="L25" s="92"/>
      <c r="M25" s="93"/>
    </row>
    <row r="26" spans="2:13" x14ac:dyDescent="0.25">
      <c r="B26" s="94" t="s">
        <v>39</v>
      </c>
      <c r="C26" s="95"/>
      <c r="D26" s="95"/>
      <c r="E26" s="95"/>
      <c r="F26" s="95"/>
      <c r="G26" s="96"/>
      <c r="H26" s="96"/>
      <c r="I26" s="95"/>
      <c r="J26" s="95"/>
      <c r="K26" s="95"/>
      <c r="L26" s="96"/>
      <c r="M26" s="96"/>
    </row>
    <row r="27" spans="2:13" ht="18" x14ac:dyDescent="0.25">
      <c r="B27" s="97" t="s">
        <v>40</v>
      </c>
      <c r="C27" s="98">
        <v>105.3350830639389</v>
      </c>
      <c r="D27" s="98">
        <v>80.820250000000215</v>
      </c>
      <c r="E27" s="98">
        <v>101.79124999999999</v>
      </c>
      <c r="F27" s="99">
        <v>488.87701694265525</v>
      </c>
      <c r="G27" s="100">
        <v>0.66800000000000004</v>
      </c>
      <c r="H27" s="100">
        <v>1</v>
      </c>
      <c r="I27" s="98">
        <v>463.53376876845027</v>
      </c>
      <c r="J27" s="98">
        <v>467.01881571661215</v>
      </c>
      <c r="K27" s="101">
        <v>526.89187474021287</v>
      </c>
      <c r="L27" s="100">
        <v>2.5000000000000001E-2</v>
      </c>
      <c r="M27" s="102">
        <v>1</v>
      </c>
    </row>
    <row r="28" spans="2:13" x14ac:dyDescent="0.25">
      <c r="B28" s="103" t="s">
        <v>41</v>
      </c>
      <c r="C28" s="91"/>
      <c r="D28" s="91"/>
      <c r="E28" s="91"/>
      <c r="F28" s="104"/>
      <c r="G28" s="105"/>
      <c r="H28" s="105"/>
      <c r="I28" s="91"/>
      <c r="J28" s="91"/>
      <c r="K28" s="91"/>
      <c r="L28" s="105"/>
      <c r="M28" s="106"/>
    </row>
    <row r="29" spans="2:13" x14ac:dyDescent="0.25">
      <c r="B29" s="103" t="s">
        <v>92</v>
      </c>
      <c r="C29" s="55">
        <v>818.96899999999994</v>
      </c>
      <c r="D29" s="55">
        <v>1175.931</v>
      </c>
      <c r="E29" s="55">
        <v>1093.5519999999999</v>
      </c>
      <c r="F29" s="68">
        <v>1653.8730169426553</v>
      </c>
      <c r="G29" s="105">
        <v>0.26400000000000001</v>
      </c>
      <c r="H29" s="105">
        <v>1</v>
      </c>
      <c r="I29" s="55">
        <v>1995.4260000000002</v>
      </c>
      <c r="J29" s="55">
        <v>2105.2149999999997</v>
      </c>
      <c r="K29" s="55">
        <v>2334.1030000000001</v>
      </c>
      <c r="L29" s="105">
        <v>0.122</v>
      </c>
      <c r="M29" s="106">
        <v>1</v>
      </c>
    </row>
    <row r="30" spans="2:13" ht="18" x14ac:dyDescent="0.25">
      <c r="B30" s="112" t="s">
        <v>93</v>
      </c>
      <c r="C30" s="72">
        <v>816.67499999999995</v>
      </c>
      <c r="D30" s="73">
        <v>1175.7</v>
      </c>
      <c r="E30" s="73">
        <v>1093.098</v>
      </c>
      <c r="F30" s="113">
        <v>1651.8330169426554</v>
      </c>
      <c r="G30" s="75">
        <v>0.26500000000000001</v>
      </c>
      <c r="H30" s="75">
        <v>0.999</v>
      </c>
      <c r="I30" s="73">
        <v>1994.5260000000001</v>
      </c>
      <c r="J30" s="73">
        <v>2104.2249999999999</v>
      </c>
      <c r="K30" s="74">
        <v>2333.0140000000001</v>
      </c>
      <c r="L30" s="75">
        <v>0.122</v>
      </c>
      <c r="M30" s="75">
        <v>0.999</v>
      </c>
    </row>
    <row r="31" spans="2:13" x14ac:dyDescent="0.25">
      <c r="B31" s="112" t="s">
        <v>95</v>
      </c>
      <c r="C31" s="80">
        <v>2.294</v>
      </c>
      <c r="D31" s="81">
        <v>0.23100000000000001</v>
      </c>
      <c r="E31" s="81">
        <v>0.45400000000000001</v>
      </c>
      <c r="F31" s="114">
        <v>2.04</v>
      </c>
      <c r="G31" s="83">
        <v>-3.7999999999999999E-2</v>
      </c>
      <c r="H31" s="83">
        <v>1E-3</v>
      </c>
      <c r="I31" s="81">
        <v>0.9</v>
      </c>
      <c r="J31" s="81">
        <v>0.99</v>
      </c>
      <c r="K31" s="82">
        <v>1.089</v>
      </c>
      <c r="L31" s="83">
        <v>-0.189</v>
      </c>
      <c r="M31" s="83">
        <v>1E-3</v>
      </c>
    </row>
    <row r="32" spans="2:13" x14ac:dyDescent="0.25">
      <c r="B32" s="107" t="s">
        <v>42</v>
      </c>
      <c r="C32" s="84">
        <v>818.96899999999994</v>
      </c>
      <c r="D32" s="84">
        <v>1175.931</v>
      </c>
      <c r="E32" s="84">
        <v>1093.5519999999999</v>
      </c>
      <c r="F32" s="108">
        <v>1653.8730169426553</v>
      </c>
      <c r="G32" s="109">
        <v>0.26400000000000001</v>
      </c>
      <c r="H32" s="109">
        <v>1</v>
      </c>
      <c r="I32" s="84">
        <v>1995.4260000000002</v>
      </c>
      <c r="J32" s="84">
        <v>2105.2149999999997</v>
      </c>
      <c r="K32" s="85">
        <v>2334.1030000000001</v>
      </c>
      <c r="L32" s="109">
        <v>0.122</v>
      </c>
      <c r="M32" s="110">
        <v>1</v>
      </c>
    </row>
    <row r="33" spans="2:13" x14ac:dyDescent="0.25">
      <c r="B33" s="111" t="s">
        <v>43</v>
      </c>
      <c r="C33" s="64"/>
      <c r="D33" s="64"/>
      <c r="E33" s="64"/>
      <c r="F33" s="65"/>
      <c r="G33" s="100"/>
      <c r="H33" s="100"/>
      <c r="I33" s="64"/>
      <c r="J33" s="64"/>
      <c r="K33" s="64"/>
      <c r="L33" s="100"/>
      <c r="M33" s="102"/>
    </row>
    <row r="34" spans="2:13" x14ac:dyDescent="0.25">
      <c r="B34" s="103" t="s">
        <v>44</v>
      </c>
      <c r="C34" s="55">
        <v>713.63391693606104</v>
      </c>
      <c r="D34" s="55">
        <v>1095.1107499999998</v>
      </c>
      <c r="E34" s="55">
        <v>991.76074999999992</v>
      </c>
      <c r="F34" s="68">
        <v>1164.9960000000001</v>
      </c>
      <c r="G34" s="105">
        <v>0.17699999999999999</v>
      </c>
      <c r="H34" s="105">
        <v>1</v>
      </c>
      <c r="I34" s="55">
        <v>1531.8922312315499</v>
      </c>
      <c r="J34" s="55">
        <v>1638.1961842833875</v>
      </c>
      <c r="K34" s="55">
        <v>1807.2111252597872</v>
      </c>
      <c r="L34" s="105">
        <v>0.158</v>
      </c>
      <c r="M34" s="106">
        <v>1</v>
      </c>
    </row>
    <row r="35" spans="2:13" x14ac:dyDescent="0.25">
      <c r="B35" s="112" t="s">
        <v>34</v>
      </c>
      <c r="C35" s="72">
        <v>276.904</v>
      </c>
      <c r="D35" s="73">
        <v>301.18799999999999</v>
      </c>
      <c r="E35" s="73">
        <v>339.98700000000002</v>
      </c>
      <c r="F35" s="113">
        <v>366.16399999999999</v>
      </c>
      <c r="G35" s="75">
        <v>9.8000000000000004E-2</v>
      </c>
      <c r="H35" s="75">
        <v>0.33</v>
      </c>
      <c r="I35" s="73">
        <v>440</v>
      </c>
      <c r="J35" s="73">
        <v>520.69500000000005</v>
      </c>
      <c r="K35" s="74">
        <v>582.55899999999997</v>
      </c>
      <c r="L35" s="75">
        <v>0.16700000000000001</v>
      </c>
      <c r="M35" s="75">
        <v>0.31</v>
      </c>
    </row>
    <row r="36" spans="2:13" x14ac:dyDescent="0.25">
      <c r="B36" s="112" t="s">
        <v>35</v>
      </c>
      <c r="C36" s="80">
        <v>436.72991693606099</v>
      </c>
      <c r="D36" s="81">
        <v>793.92274999999995</v>
      </c>
      <c r="E36" s="81">
        <v>651.77374999999995</v>
      </c>
      <c r="F36" s="114">
        <v>798.83199999999999</v>
      </c>
      <c r="G36" s="83">
        <v>0.223</v>
      </c>
      <c r="H36" s="83">
        <v>0.67</v>
      </c>
      <c r="I36" s="81">
        <v>1091.8922312315499</v>
      </c>
      <c r="J36" s="81">
        <v>1117.5011842833876</v>
      </c>
      <c r="K36" s="82">
        <v>1224.6521252597872</v>
      </c>
      <c r="L36" s="83">
        <v>0.153</v>
      </c>
      <c r="M36" s="83">
        <v>0.69</v>
      </c>
    </row>
    <row r="37" spans="2:13" x14ac:dyDescent="0.25">
      <c r="B37" s="107" t="s">
        <v>45</v>
      </c>
      <c r="C37" s="84">
        <v>713.63391693606104</v>
      </c>
      <c r="D37" s="84">
        <v>1095.1107499999998</v>
      </c>
      <c r="E37" s="84">
        <v>991.76074999999992</v>
      </c>
      <c r="F37" s="108">
        <v>1164.9960000000001</v>
      </c>
      <c r="G37" s="109">
        <v>0.17699999999999999</v>
      </c>
      <c r="H37" s="109">
        <v>1</v>
      </c>
      <c r="I37" s="84">
        <v>1531.8922312315499</v>
      </c>
      <c r="J37" s="84">
        <v>1638.1961842833875</v>
      </c>
      <c r="K37" s="85">
        <v>1807.2111252597872</v>
      </c>
      <c r="L37" s="109">
        <v>0.158</v>
      </c>
      <c r="M37" s="110">
        <v>1</v>
      </c>
    </row>
    <row r="38" spans="2:13" ht="18" x14ac:dyDescent="0.25">
      <c r="B38" s="103" t="s">
        <v>46</v>
      </c>
      <c r="C38" s="55">
        <v>-4.5720000000000001</v>
      </c>
      <c r="D38" s="55">
        <v>-47.079000000000001</v>
      </c>
      <c r="E38" s="55">
        <v>-15.081</v>
      </c>
      <c r="F38" s="68">
        <v>-668.36699999999996</v>
      </c>
      <c r="G38" s="105">
        <v>4.2679999999999998</v>
      </c>
      <c r="H38" s="105">
        <v>1</v>
      </c>
      <c r="I38" s="55">
        <v>-851.38199999999995</v>
      </c>
      <c r="J38" s="55">
        <v>-887.66700000000003</v>
      </c>
      <c r="K38" s="115">
        <v>-1074.6669999999999</v>
      </c>
      <c r="L38" s="105">
        <v>0.17199999999999999</v>
      </c>
      <c r="M38" s="106">
        <v>1</v>
      </c>
    </row>
    <row r="39" spans="2:13" ht="18" x14ac:dyDescent="0.25">
      <c r="B39" s="112" t="s">
        <v>47</v>
      </c>
      <c r="C39" s="199">
        <v>-4.5720000000000001</v>
      </c>
      <c r="D39" s="200">
        <v>-47.079000000000001</v>
      </c>
      <c r="E39" s="200">
        <v>-15.081</v>
      </c>
      <c r="F39" s="205">
        <v>-668.36699999999996</v>
      </c>
      <c r="G39" s="202">
        <v>4.2679999999999998</v>
      </c>
      <c r="H39" s="202">
        <v>1</v>
      </c>
      <c r="I39" s="200">
        <v>-851.38199999999995</v>
      </c>
      <c r="J39" s="200">
        <v>-887.66700000000003</v>
      </c>
      <c r="K39" s="200">
        <v>-1074.6669999999999</v>
      </c>
      <c r="L39" s="202">
        <v>0.17199999999999999</v>
      </c>
      <c r="M39" s="202">
        <v>1</v>
      </c>
    </row>
    <row r="40" spans="2:13" ht="18" x14ac:dyDescent="0.25">
      <c r="B40" s="116" t="s">
        <v>49</v>
      </c>
      <c r="C40" s="117">
        <v>100.76308306393889</v>
      </c>
      <c r="D40" s="117">
        <v>33.741250000000214</v>
      </c>
      <c r="E40" s="117">
        <v>86.710249999999988</v>
      </c>
      <c r="F40" s="118">
        <v>-179.48998305734472</v>
      </c>
      <c r="G40" s="119">
        <v>-2.2120000000000002</v>
      </c>
      <c r="H40" s="119">
        <v>1.7000000000000001E-2</v>
      </c>
      <c r="I40" s="117">
        <v>-387.84823123154968</v>
      </c>
      <c r="J40" s="117">
        <v>-420.64818428338788</v>
      </c>
      <c r="K40" s="120">
        <v>-547.77512525978705</v>
      </c>
      <c r="L40" s="119">
        <v>0.45100000000000001</v>
      </c>
      <c r="M40" s="121">
        <v>1</v>
      </c>
    </row>
    <row r="41" spans="2:13" x14ac:dyDescent="0.25">
      <c r="B41" s="47"/>
      <c r="C41" s="91"/>
      <c r="D41" s="91"/>
      <c r="E41" s="91"/>
      <c r="F41" s="91"/>
      <c r="G41" s="122"/>
      <c r="H41" s="122"/>
      <c r="I41" s="91"/>
      <c r="J41" s="91"/>
      <c r="K41" s="91"/>
      <c r="L41" s="122"/>
      <c r="M41" s="122"/>
    </row>
    <row r="42" spans="2:13" ht="18" x14ac:dyDescent="0.25">
      <c r="B42" s="47" t="s">
        <v>50</v>
      </c>
      <c r="C42" s="91"/>
      <c r="D42" s="91"/>
      <c r="E42" s="91"/>
      <c r="F42" s="91"/>
      <c r="G42" s="123"/>
      <c r="H42" s="123"/>
      <c r="I42" s="91"/>
      <c r="J42" s="91"/>
      <c r="K42" s="91"/>
      <c r="L42" s="123"/>
      <c r="M42" s="123"/>
    </row>
    <row r="43" spans="2:13" x14ac:dyDescent="0.25">
      <c r="B43" s="124" t="s">
        <v>51</v>
      </c>
      <c r="C43" s="64">
        <v>1417.8589999999999</v>
      </c>
      <c r="D43" s="64">
        <v>1400.1679999999999</v>
      </c>
      <c r="E43" s="64">
        <v>1355.8720000000001</v>
      </c>
      <c r="F43" s="65">
        <v>3102.3240000000001</v>
      </c>
      <c r="G43" s="125">
        <v>0.29799999999999999</v>
      </c>
      <c r="H43" s="125">
        <v>0.39500000000000002</v>
      </c>
      <c r="I43" s="64">
        <v>3833.6640000000002</v>
      </c>
      <c r="J43" s="64">
        <v>4564.3680000000004</v>
      </c>
      <c r="K43" s="64">
        <v>5441.9279999999999</v>
      </c>
      <c r="L43" s="125">
        <v>0.20599999999999999</v>
      </c>
      <c r="M43" s="126">
        <v>0.872</v>
      </c>
    </row>
    <row r="44" spans="2:13" x14ac:dyDescent="0.25">
      <c r="B44" s="127" t="s">
        <v>52</v>
      </c>
      <c r="C44" s="91"/>
      <c r="D44" s="91"/>
      <c r="E44" s="91"/>
      <c r="F44" s="104"/>
      <c r="G44" s="79"/>
      <c r="H44" s="79"/>
      <c r="I44" s="91"/>
      <c r="J44" s="91"/>
      <c r="K44" s="91"/>
      <c r="L44" s="79"/>
      <c r="M44" s="128"/>
    </row>
    <row r="45" spans="2:13" x14ac:dyDescent="0.25">
      <c r="B45" s="127" t="s">
        <v>53</v>
      </c>
      <c r="C45" s="129">
        <v>-4.5720000000000001</v>
      </c>
      <c r="D45" s="130">
        <v>-47.079000000000001</v>
      </c>
      <c r="E45" s="130">
        <v>-15.081</v>
      </c>
      <c r="F45" s="131">
        <v>-668.36699999999996</v>
      </c>
      <c r="G45" s="132">
        <v>4.2679999999999998</v>
      </c>
      <c r="H45" s="132">
        <v>1</v>
      </c>
      <c r="I45" s="130">
        <v>-851.38199999999995</v>
      </c>
      <c r="J45" s="130">
        <v>-887.66700000000003</v>
      </c>
      <c r="K45" s="130">
        <v>-1074.6669999999999</v>
      </c>
      <c r="L45" s="132">
        <v>0.17199999999999999</v>
      </c>
      <c r="M45" s="132">
        <v>1</v>
      </c>
    </row>
    <row r="46" spans="2:13" x14ac:dyDescent="0.25">
      <c r="B46" s="71" t="s">
        <v>100</v>
      </c>
      <c r="C46" s="91">
        <v>341.91</v>
      </c>
      <c r="D46" s="91">
        <v>462.70800000000003</v>
      </c>
      <c r="E46" s="91">
        <v>500.06700000000001</v>
      </c>
      <c r="F46" s="104">
        <v>355.416</v>
      </c>
      <c r="G46" s="79">
        <v>1.2999999999999999E-2</v>
      </c>
      <c r="H46" s="79">
        <v>9.0999999999999998E-2</v>
      </c>
      <c r="I46" s="91">
        <v>374.964</v>
      </c>
      <c r="J46" s="91">
        <v>395.58699999999999</v>
      </c>
      <c r="K46" s="91">
        <v>417.3440439575694</v>
      </c>
      <c r="L46" s="79">
        <v>5.5E-2</v>
      </c>
      <c r="M46" s="128">
        <v>0.08</v>
      </c>
    </row>
    <row r="47" spans="2:13" x14ac:dyDescent="0.25">
      <c r="B47" s="71" t="s">
        <v>102</v>
      </c>
      <c r="C47" s="91">
        <v>273.09800000000001</v>
      </c>
      <c r="D47" s="91">
        <v>243.33699999999999</v>
      </c>
      <c r="E47" s="91">
        <v>273.17200000000003</v>
      </c>
      <c r="F47" s="104">
        <v>211.06800000000001</v>
      </c>
      <c r="G47" s="79">
        <v>-8.2000000000000003E-2</v>
      </c>
      <c r="H47" s="79">
        <v>5.5E-2</v>
      </c>
      <c r="I47" s="91">
        <v>254.85599999999999</v>
      </c>
      <c r="J47" s="91">
        <v>268.87299999999999</v>
      </c>
      <c r="K47" s="91">
        <v>298.10700000000003</v>
      </c>
      <c r="L47" s="79">
        <v>0.122</v>
      </c>
      <c r="M47" s="128">
        <v>5.2999999999999999E-2</v>
      </c>
    </row>
    <row r="48" spans="2:13" x14ac:dyDescent="0.25">
      <c r="B48" s="71" t="s">
        <v>54</v>
      </c>
      <c r="C48" s="91">
        <v>2364.8939999999998</v>
      </c>
      <c r="D48" s="91">
        <v>2398.6350000000002</v>
      </c>
      <c r="E48" s="91">
        <v>2485.3429999999998</v>
      </c>
      <c r="F48" s="104">
        <v>1072.6849999999999</v>
      </c>
      <c r="G48" s="79">
        <v>-0.23200000000000001</v>
      </c>
      <c r="H48" s="79">
        <v>0.45900000000000002</v>
      </c>
      <c r="I48" s="91">
        <v>365.79300000000001</v>
      </c>
      <c r="J48" s="91">
        <v>-359.59</v>
      </c>
      <c r="K48" s="91">
        <v>-1213.7380000000001</v>
      </c>
      <c r="L48" s="79">
        <v>-2.0419999999999998</v>
      </c>
      <c r="M48" s="128">
        <v>-4.0000000000000001E-3</v>
      </c>
    </row>
    <row r="49" spans="2:13" x14ac:dyDescent="0.25">
      <c r="B49" s="59" t="s">
        <v>55</v>
      </c>
      <c r="C49" s="84">
        <v>4397.7609999999995</v>
      </c>
      <c r="D49" s="84">
        <v>4504.848</v>
      </c>
      <c r="E49" s="84">
        <v>4614.4539999999997</v>
      </c>
      <c r="F49" s="108">
        <v>4741.4930000000004</v>
      </c>
      <c r="G49" s="109">
        <v>2.5000000000000001E-2</v>
      </c>
      <c r="H49" s="109">
        <v>1</v>
      </c>
      <c r="I49" s="84">
        <v>4829.277</v>
      </c>
      <c r="J49" s="84">
        <v>4869.2379999999994</v>
      </c>
      <c r="K49" s="84">
        <v>4943.6410439575693</v>
      </c>
      <c r="L49" s="109">
        <v>1.4E-2</v>
      </c>
      <c r="M49" s="110">
        <v>1</v>
      </c>
    </row>
    <row r="50" spans="2:13" x14ac:dyDescent="0.25">
      <c r="B50" s="71" t="s">
        <v>103</v>
      </c>
      <c r="C50" s="91">
        <v>1640.2860000000001</v>
      </c>
      <c r="D50" s="91">
        <v>1279.2719999999999</v>
      </c>
      <c r="E50" s="91">
        <v>1379.328</v>
      </c>
      <c r="F50" s="104">
        <v>2087.2359999999999</v>
      </c>
      <c r="G50" s="79">
        <v>8.4000000000000005E-2</v>
      </c>
      <c r="H50" s="79">
        <v>0.34899999999999998</v>
      </c>
      <c r="I50" s="91">
        <v>2127.127</v>
      </c>
      <c r="J50" s="91">
        <v>2169.2109999999998</v>
      </c>
      <c r="K50" s="91">
        <v>2239.201</v>
      </c>
      <c r="L50" s="79">
        <v>2.4E-2</v>
      </c>
      <c r="M50" s="128">
        <v>0.44500000000000001</v>
      </c>
    </row>
    <row r="51" spans="2:13" x14ac:dyDescent="0.25">
      <c r="B51" s="133" t="s">
        <v>56</v>
      </c>
      <c r="C51" s="91">
        <v>2539.9259999999999</v>
      </c>
      <c r="D51" s="91">
        <v>2539.9259999999999</v>
      </c>
      <c r="E51" s="91">
        <v>2539.9259999999999</v>
      </c>
      <c r="F51" s="104">
        <v>2539.9259999999999</v>
      </c>
      <c r="G51" s="79">
        <v>0</v>
      </c>
      <c r="H51" s="79">
        <v>0.55700000000000005</v>
      </c>
      <c r="I51" s="91">
        <v>2539.9259999999999</v>
      </c>
      <c r="J51" s="91">
        <v>2539.9259999999999</v>
      </c>
      <c r="K51" s="91">
        <v>2539.9259999999999</v>
      </c>
      <c r="L51" s="79">
        <v>0</v>
      </c>
      <c r="M51" s="128">
        <v>0.52400000000000002</v>
      </c>
    </row>
    <row r="52" spans="2:13" x14ac:dyDescent="0.25">
      <c r="B52" s="133" t="s">
        <v>57</v>
      </c>
      <c r="C52" s="91">
        <v>213.20201</v>
      </c>
      <c r="D52" s="91">
        <v>176.32599999999999</v>
      </c>
      <c r="E52" s="91">
        <v>687.22299999999996</v>
      </c>
      <c r="F52" s="104">
        <v>104.795</v>
      </c>
      <c r="G52" s="79">
        <v>-0.21099999999999999</v>
      </c>
      <c r="H52" s="79">
        <v>6.5000000000000002E-2</v>
      </c>
      <c r="I52" s="91">
        <v>135.126</v>
      </c>
      <c r="J52" s="91">
        <v>133.00299999999999</v>
      </c>
      <c r="K52" s="91">
        <v>137.417</v>
      </c>
      <c r="L52" s="79">
        <v>9.5000000000000001E-2</v>
      </c>
      <c r="M52" s="128">
        <v>2.5999999999999999E-2</v>
      </c>
    </row>
    <row r="53" spans="2:13" x14ac:dyDescent="0.25">
      <c r="B53" s="133" t="s">
        <v>58</v>
      </c>
      <c r="C53" s="91">
        <v>4.3470000000000004</v>
      </c>
      <c r="D53" s="91">
        <v>509.32400000000001</v>
      </c>
      <c r="E53" s="91">
        <v>7.9770000000000003</v>
      </c>
      <c r="F53" s="104">
        <v>9.5359999999999996</v>
      </c>
      <c r="G53" s="79">
        <v>0.29899999999999999</v>
      </c>
      <c r="H53" s="79">
        <v>2.9000000000000001E-2</v>
      </c>
      <c r="I53" s="91">
        <v>27.097999999999999</v>
      </c>
      <c r="J53" s="91">
        <v>27.097999999999999</v>
      </c>
      <c r="K53" s="91">
        <v>27.097999999999999</v>
      </c>
      <c r="L53" s="79">
        <v>0.41599999999999998</v>
      </c>
      <c r="M53" s="128">
        <v>5.0000000000000001E-3</v>
      </c>
    </row>
    <row r="54" spans="2:13" x14ac:dyDescent="0.25">
      <c r="B54" s="59" t="s">
        <v>59</v>
      </c>
      <c r="C54" s="84">
        <v>4397.7610099999993</v>
      </c>
      <c r="D54" s="84">
        <v>4504.848</v>
      </c>
      <c r="E54" s="84">
        <v>4614.4539999999997</v>
      </c>
      <c r="F54" s="108">
        <v>4741.4930000000004</v>
      </c>
      <c r="G54" s="109">
        <v>2.5000000000000001E-2</v>
      </c>
      <c r="H54" s="109">
        <v>1</v>
      </c>
      <c r="I54" s="84">
        <v>4829.277</v>
      </c>
      <c r="J54" s="84">
        <v>4869.2379999999994</v>
      </c>
      <c r="K54" s="84">
        <v>4943.6420000000007</v>
      </c>
      <c r="L54" s="109">
        <v>1.4E-2</v>
      </c>
      <c r="M54" s="110">
        <v>1</v>
      </c>
    </row>
    <row r="55" spans="2:13" x14ac:dyDescent="0.25">
      <c r="B55" s="134"/>
      <c r="C55" s="135"/>
      <c r="D55" s="135"/>
      <c r="E55" s="136"/>
      <c r="F55" s="136"/>
      <c r="G55" s="136"/>
      <c r="H55" s="136"/>
      <c r="I55" s="136"/>
      <c r="J55" s="136"/>
      <c r="K55" s="137"/>
      <c r="L55" s="137"/>
      <c r="M55" s="137"/>
    </row>
    <row r="56" spans="2:13" x14ac:dyDescent="0.25"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9"/>
      <c r="M56" s="140"/>
    </row>
    <row r="57" spans="2:13" x14ac:dyDescent="0.25">
      <c r="B57" s="141"/>
      <c r="C57" s="142"/>
      <c r="D57" s="55"/>
      <c r="E57" s="55"/>
      <c r="F57" s="143"/>
      <c r="G57" s="143"/>
      <c r="H57" s="143"/>
      <c r="I57" s="55"/>
      <c r="J57" s="144"/>
      <c r="K57" s="139"/>
      <c r="L57" s="139"/>
      <c r="M57" s="139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D459A-347D-4FDB-89A0-2E8451ACFB4E}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15</v>
      </c>
    </row>
    <row r="2" spans="2:21" x14ac:dyDescent="0.25">
      <c r="B2" s="253" t="s">
        <v>112</v>
      </c>
      <c r="C2" s="263"/>
      <c r="D2" s="26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</row>
    <row r="3" spans="2:21" x14ac:dyDescent="0.25">
      <c r="B3" s="145"/>
      <c r="C3" s="264" t="s">
        <v>61</v>
      </c>
      <c r="D3" s="265"/>
      <c r="E3" s="146" t="s">
        <v>62</v>
      </c>
      <c r="F3" s="266" t="s">
        <v>63</v>
      </c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147"/>
      <c r="T3" s="267" t="s">
        <v>64</v>
      </c>
      <c r="U3" s="269" t="s">
        <v>65</v>
      </c>
    </row>
    <row r="4" spans="2:21" ht="54" x14ac:dyDescent="0.25">
      <c r="B4" s="148"/>
      <c r="C4" s="149" t="s">
        <v>66</v>
      </c>
      <c r="D4" s="150" t="s">
        <v>67</v>
      </c>
      <c r="E4" s="260" t="s">
        <v>68</v>
      </c>
      <c r="F4" s="261"/>
      <c r="G4" s="262"/>
      <c r="H4" s="260" t="s">
        <v>69</v>
      </c>
      <c r="I4" s="261"/>
      <c r="J4" s="262"/>
      <c r="K4" s="260" t="s">
        <v>70</v>
      </c>
      <c r="L4" s="261"/>
      <c r="M4" s="261"/>
      <c r="N4" s="261"/>
      <c r="O4" s="261"/>
      <c r="P4" s="261"/>
      <c r="Q4" s="261"/>
      <c r="R4" s="261"/>
      <c r="S4" s="262"/>
      <c r="T4" s="268"/>
      <c r="U4" s="270"/>
    </row>
    <row r="5" spans="2:21" x14ac:dyDescent="0.25">
      <c r="B5" s="151"/>
      <c r="C5" s="152"/>
      <c r="D5" s="153"/>
      <c r="E5" s="260" t="s">
        <v>9</v>
      </c>
      <c r="F5" s="261"/>
      <c r="G5" s="262"/>
      <c r="H5" s="260" t="s">
        <v>10</v>
      </c>
      <c r="I5" s="261"/>
      <c r="J5" s="262"/>
      <c r="K5" s="260" t="s">
        <v>11</v>
      </c>
      <c r="L5" s="261"/>
      <c r="M5" s="262"/>
      <c r="N5" s="260" t="s">
        <v>12</v>
      </c>
      <c r="O5" s="261"/>
      <c r="P5" s="262"/>
      <c r="Q5" s="260" t="s">
        <v>13</v>
      </c>
      <c r="R5" s="261"/>
      <c r="S5" s="262"/>
      <c r="T5" s="154" t="s">
        <v>24</v>
      </c>
      <c r="U5" s="155"/>
    </row>
    <row r="6" spans="2:21" ht="19.5" x14ac:dyDescent="0.25">
      <c r="B6" s="156" t="s">
        <v>113</v>
      </c>
      <c r="C6" s="157"/>
      <c r="D6" s="158"/>
      <c r="E6" s="159" t="s">
        <v>72</v>
      </c>
      <c r="F6" s="160" t="s">
        <v>73</v>
      </c>
      <c r="G6" s="161" t="s">
        <v>74</v>
      </c>
      <c r="H6" s="159" t="s">
        <v>72</v>
      </c>
      <c r="I6" s="160" t="s">
        <v>73</v>
      </c>
      <c r="J6" s="161" t="s">
        <v>74</v>
      </c>
      <c r="K6" s="159" t="s">
        <v>72</v>
      </c>
      <c r="L6" s="160" t="s">
        <v>73</v>
      </c>
      <c r="M6" s="161" t="s">
        <v>74</v>
      </c>
      <c r="N6" s="159" t="s">
        <v>72</v>
      </c>
      <c r="O6" s="160" t="s">
        <v>73</v>
      </c>
      <c r="P6" s="161" t="s">
        <v>74</v>
      </c>
      <c r="Q6" s="159" t="s">
        <v>72</v>
      </c>
      <c r="R6" s="160" t="s">
        <v>73</v>
      </c>
      <c r="S6" s="161" t="s">
        <v>74</v>
      </c>
      <c r="T6" s="162" t="s">
        <v>75</v>
      </c>
      <c r="U6" s="163"/>
    </row>
    <row r="7" spans="2:21" ht="18" x14ac:dyDescent="0.25">
      <c r="B7" s="164" t="s">
        <v>76</v>
      </c>
      <c r="C7" s="165">
        <v>931</v>
      </c>
      <c r="D7" s="166">
        <v>931</v>
      </c>
      <c r="E7" s="167">
        <v>929</v>
      </c>
      <c r="F7" s="168">
        <v>339.98600000000005</v>
      </c>
      <c r="G7" s="169">
        <v>0.36596986006458565</v>
      </c>
      <c r="H7" s="167">
        <v>926</v>
      </c>
      <c r="I7" s="168">
        <v>366.16299999999995</v>
      </c>
      <c r="J7" s="169">
        <v>0.39542440604751616</v>
      </c>
      <c r="K7" s="167">
        <v>958</v>
      </c>
      <c r="L7" s="168">
        <v>440</v>
      </c>
      <c r="M7" s="169">
        <v>0.45929018789144049</v>
      </c>
      <c r="N7" s="167">
        <v>1077</v>
      </c>
      <c r="O7" s="168">
        <v>520.69499999999994</v>
      </c>
      <c r="P7" s="169">
        <v>0.48346796657381608</v>
      </c>
      <c r="Q7" s="167">
        <v>1160</v>
      </c>
      <c r="R7" s="168">
        <v>582.55864500000007</v>
      </c>
      <c r="S7" s="168">
        <v>0.50220572844827593</v>
      </c>
      <c r="T7" s="170">
        <v>7.7992321790455454E-2</v>
      </c>
      <c r="U7" s="170">
        <v>1</v>
      </c>
    </row>
    <row r="8" spans="2:21" x14ac:dyDescent="0.25">
      <c r="B8" s="171" t="s">
        <v>77</v>
      </c>
      <c r="C8" s="172">
        <v>667</v>
      </c>
      <c r="D8" s="172">
        <v>667</v>
      </c>
      <c r="E8" s="173">
        <v>667</v>
      </c>
      <c r="F8" s="174">
        <v>171.44800000000001</v>
      </c>
      <c r="G8" s="175">
        <v>0.2570434782608696</v>
      </c>
      <c r="H8" s="173">
        <v>596</v>
      </c>
      <c r="I8" s="174">
        <v>146.49</v>
      </c>
      <c r="J8" s="175">
        <v>0.24578859060402686</v>
      </c>
      <c r="K8" s="173">
        <v>624</v>
      </c>
      <c r="L8" s="174">
        <v>185.83500000000001</v>
      </c>
      <c r="M8" s="175">
        <v>0.29781250000000004</v>
      </c>
      <c r="N8" s="173">
        <v>683</v>
      </c>
      <c r="O8" s="174">
        <v>228.066</v>
      </c>
      <c r="P8" s="175">
        <v>0.33391800878477307</v>
      </c>
      <c r="Q8" s="176">
        <v>730</v>
      </c>
      <c r="R8" s="174">
        <v>255.66164500000002</v>
      </c>
      <c r="S8" s="174">
        <v>0.35022143150684937</v>
      </c>
      <c r="T8" s="177">
        <v>6.9938627150685662E-2</v>
      </c>
      <c r="U8" s="178">
        <v>0.63961620905329863</v>
      </c>
    </row>
    <row r="9" spans="2:21" x14ac:dyDescent="0.25">
      <c r="B9" s="171" t="s">
        <v>78</v>
      </c>
      <c r="C9" s="179">
        <v>187</v>
      </c>
      <c r="D9" s="179">
        <v>187</v>
      </c>
      <c r="E9" s="180">
        <v>186</v>
      </c>
      <c r="F9" s="181">
        <v>86.766999999999996</v>
      </c>
      <c r="G9" s="182">
        <v>0.46648924731182795</v>
      </c>
      <c r="H9" s="180">
        <v>235</v>
      </c>
      <c r="I9" s="181">
        <v>101.17100000000001</v>
      </c>
      <c r="J9" s="182">
        <v>0.43051489361702128</v>
      </c>
      <c r="K9" s="180">
        <v>225</v>
      </c>
      <c r="L9" s="181">
        <v>119.247</v>
      </c>
      <c r="M9" s="182">
        <v>0.52998666666666672</v>
      </c>
      <c r="N9" s="180">
        <v>276</v>
      </c>
      <c r="O9" s="181">
        <v>137.684</v>
      </c>
      <c r="P9" s="182">
        <v>0.49885507246376809</v>
      </c>
      <c r="Q9" s="183">
        <v>307</v>
      </c>
      <c r="R9" s="181">
        <v>159.40700000000001</v>
      </c>
      <c r="S9" s="181">
        <v>0.5192410423452769</v>
      </c>
      <c r="T9" s="184">
        <v>9.3176207937083033E-2</v>
      </c>
      <c r="U9" s="185">
        <v>0.25239164503375999</v>
      </c>
    </row>
    <row r="10" spans="2:21" x14ac:dyDescent="0.25">
      <c r="B10" s="171" t="s">
        <v>79</v>
      </c>
      <c r="C10" s="179">
        <v>45</v>
      </c>
      <c r="D10" s="179">
        <v>45</v>
      </c>
      <c r="E10" s="180">
        <v>44</v>
      </c>
      <c r="F10" s="181">
        <v>41.177</v>
      </c>
      <c r="G10" s="182">
        <v>0.93584090909090911</v>
      </c>
      <c r="H10" s="180">
        <v>58</v>
      </c>
      <c r="I10" s="181">
        <v>61.344999999999999</v>
      </c>
      <c r="J10" s="182">
        <v>1.0576724137931035</v>
      </c>
      <c r="K10" s="180">
        <v>67</v>
      </c>
      <c r="L10" s="181">
        <v>72.325999999999993</v>
      </c>
      <c r="M10" s="182">
        <v>1.0794925373134328</v>
      </c>
      <c r="N10" s="180">
        <v>74</v>
      </c>
      <c r="O10" s="181">
        <v>85.025000000000006</v>
      </c>
      <c r="P10" s="182">
        <v>1.1489864864864865</v>
      </c>
      <c r="Q10" s="183">
        <v>78</v>
      </c>
      <c r="R10" s="181">
        <v>93.668999999999997</v>
      </c>
      <c r="S10" s="181">
        <v>1.2008846153846153</v>
      </c>
      <c r="T10" s="184">
        <v>0.10379613673375987</v>
      </c>
      <c r="U10" s="185">
        <v>6.7130778983155032E-2</v>
      </c>
    </row>
    <row r="11" spans="2:21" x14ac:dyDescent="0.25">
      <c r="B11" s="171" t="s">
        <v>80</v>
      </c>
      <c r="C11" s="187">
        <v>32</v>
      </c>
      <c r="D11" s="187">
        <v>32</v>
      </c>
      <c r="E11" s="188">
        <v>32</v>
      </c>
      <c r="F11" s="189">
        <v>40.594000000000001</v>
      </c>
      <c r="G11" s="190">
        <v>1.2685625</v>
      </c>
      <c r="H11" s="188">
        <v>37</v>
      </c>
      <c r="I11" s="189">
        <v>57.156999999999996</v>
      </c>
      <c r="J11" s="190">
        <v>1.5447837837837837</v>
      </c>
      <c r="K11" s="188">
        <v>42</v>
      </c>
      <c r="L11" s="189">
        <v>62.591999999999999</v>
      </c>
      <c r="M11" s="190">
        <v>1.4902857142857142</v>
      </c>
      <c r="N11" s="188">
        <v>44</v>
      </c>
      <c r="O11" s="189">
        <v>69.92</v>
      </c>
      <c r="P11" s="190">
        <v>1.5890909090909091</v>
      </c>
      <c r="Q11" s="191">
        <v>45</v>
      </c>
      <c r="R11" s="189">
        <v>73.820999999999998</v>
      </c>
      <c r="S11" s="189">
        <v>1.6404666666666665</v>
      </c>
      <c r="T11" s="192">
        <v>6.7423917988273407E-2</v>
      </c>
      <c r="U11" s="193">
        <v>4.0861366929786369E-2</v>
      </c>
    </row>
    <row r="12" spans="2:21" x14ac:dyDescent="0.25">
      <c r="B12" s="194"/>
      <c r="C12" s="195"/>
      <c r="D12" s="195"/>
      <c r="E12" s="195"/>
      <c r="F12" s="195"/>
      <c r="G12" s="195"/>
      <c r="H12" s="195"/>
      <c r="I12" s="196"/>
      <c r="J12" s="196"/>
      <c r="K12" s="195"/>
      <c r="L12" s="196"/>
      <c r="M12" s="196"/>
      <c r="N12" s="195"/>
      <c r="O12" s="196"/>
      <c r="P12" s="196"/>
      <c r="Q12" s="195"/>
      <c r="R12" s="196"/>
      <c r="S12" s="196"/>
      <c r="T12" s="197"/>
      <c r="U12" s="197"/>
    </row>
    <row r="13" spans="2:21" x14ac:dyDescent="0.25"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14186FF-C02A-4FEA-A12E-6B7800140833}"/>
</file>

<file path=customXml/itemProps2.xml><?xml version="1.0" encoding="utf-8"?>
<ds:datastoreItem xmlns:ds="http://schemas.openxmlformats.org/officeDocument/2006/customXml" ds:itemID="{14288127-065F-4F63-92B9-C2AEA861ED71}"/>
</file>

<file path=customXml/itemProps3.xml><?xml version="1.0" encoding="utf-8"?>
<ds:datastoreItem xmlns:ds="http://schemas.openxmlformats.org/officeDocument/2006/customXml" ds:itemID="{373D443C-535F-4083-B508-2ECB38C22A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Index</vt:lpstr>
      <vt:lpstr>BMAPerfom</vt:lpstr>
      <vt:lpstr>BMAFinancial</vt:lpstr>
      <vt:lpstr>BMAPersonnel</vt:lpstr>
      <vt:lpstr>IECPerfom</vt:lpstr>
      <vt:lpstr>IECFinancial</vt:lpstr>
      <vt:lpstr>IECPersonnel</vt:lpstr>
      <vt:lpstr>GPWPerfom</vt:lpstr>
      <vt:lpstr>GPWFinancial</vt:lpstr>
      <vt:lpstr>GPWPersonnel</vt:lpstr>
      <vt:lpstr>GPWPerfom!PE3perfom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2024-02-19T15:08:16Z</dcterms:created>
  <dcterms:modified xsi:type="dcterms:W3CDTF">2024-02-20T12:16:29Z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